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COL-USRPROF-01\COLUSRFR\cnvalentine\Documents\Unitizations\Ascent - Withey NE WRN BL Unit\Unitization Application - Withey NE WRN BL Unit\"/>
    </mc:Choice>
  </mc:AlternateContent>
  <xr:revisionPtr revIDLastSave="0" documentId="13_ncr:1_{C84786DE-1F58-4D6E-91E4-E88ECE60ED1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H'!$A$3:$H$150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6NPDYVD5LQS66zwS4xtddF5Tqc3aC3pG270Vdy2qSbc="/>
    </ext>
  </extLst>
</workbook>
</file>

<file path=xl/calcChain.xml><?xml version="1.0" encoding="utf-8"?>
<calcChain xmlns="http://schemas.openxmlformats.org/spreadsheetml/2006/main">
  <c r="H316" i="1" l="1"/>
  <c r="F237" i="1"/>
  <c r="F236" i="1"/>
  <c r="F235" i="1"/>
  <c r="H293" i="1"/>
  <c r="H296" i="1" l="1"/>
  <c r="H247" i="1"/>
  <c r="H403" i="1"/>
  <c r="H318" i="1"/>
  <c r="H315" i="1"/>
  <c r="H297" i="1"/>
  <c r="H246" i="1"/>
  <c r="H242" i="1"/>
  <c r="H241" i="1"/>
  <c r="H240" i="1"/>
  <c r="H239" i="1"/>
  <c r="H238" i="1"/>
  <c r="G237" i="1"/>
  <c r="H237" i="1" s="1"/>
  <c r="G236" i="1"/>
  <c r="H236" i="1" s="1"/>
  <c r="H235" i="1"/>
  <c r="H234" i="1"/>
  <c r="H233" i="1"/>
  <c r="G232" i="1"/>
  <c r="H232" i="1" s="1"/>
</calcChain>
</file>

<file path=xl/sharedStrings.xml><?xml version="1.0" encoding="utf-8"?>
<sst xmlns="http://schemas.openxmlformats.org/spreadsheetml/2006/main" count="1010" uniqueCount="321">
  <si>
    <t>Leased
Yes or No</t>
  </si>
  <si>
    <t>Tract Number(s)</t>
  </si>
  <si>
    <t>Total Tract Acres</t>
  </si>
  <si>
    <t>Decimal Interest in Tract</t>
  </si>
  <si>
    <t>WIOs Decimal Interest in Tract</t>
  </si>
  <si>
    <t>Surface Acres in Unit (Net)</t>
  </si>
  <si>
    <t>Long Point Energy, LLC</t>
  </si>
  <si>
    <t>Yes</t>
  </si>
  <si>
    <t>41-00612.000</t>
  </si>
  <si>
    <t>Phillip D. Doudna</t>
  </si>
  <si>
    <t>Monty J. Merecka</t>
  </si>
  <si>
    <t>Eli Rebich</t>
  </si>
  <si>
    <t>Vicky Rolf</t>
  </si>
  <si>
    <t>Lory Merecka Shelton</t>
  </si>
  <si>
    <t>Justin Joe Merecka</t>
  </si>
  <si>
    <t>Charles Alfred Merecka</t>
  </si>
  <si>
    <t>Jerald L. Booth</t>
  </si>
  <si>
    <t>No</t>
  </si>
  <si>
    <t>Donna Keyser Fisch</t>
  </si>
  <si>
    <t>Rebecca Sue Aungst</t>
  </si>
  <si>
    <t>Ronald Lee Skelley</t>
  </si>
  <si>
    <t>Duane J. Davis</t>
  </si>
  <si>
    <t>Jon A. Davis</t>
  </si>
  <si>
    <t>John Rob Hill</t>
  </si>
  <si>
    <t>Raymond Roscoe Hill</t>
  </si>
  <si>
    <t>Harold L. Vermillion</t>
  </si>
  <si>
    <t>41-00019.000</t>
  </si>
  <si>
    <t>Robert M. Vermillion</t>
  </si>
  <si>
    <t>Robyn L. Castello</t>
  </si>
  <si>
    <t>Cody Wesley</t>
  </si>
  <si>
    <t>Devyn McGuire</t>
  </si>
  <si>
    <t>Appalachia Minerals, LLC</t>
  </si>
  <si>
    <t>41-00538.000</t>
  </si>
  <si>
    <t>Benjamin D. Messenger and wife, Emily L. Messenger, as survivorship tenants</t>
  </si>
  <si>
    <t>41-00617.000</t>
  </si>
  <si>
    <t>6a</t>
  </si>
  <si>
    <t>41-00423.000</t>
  </si>
  <si>
    <t>Molly J. Carpenter</t>
  </si>
  <si>
    <t>41-00066.000</t>
  </si>
  <si>
    <t>Brandon Brown and wife, Jenna Brown, as survivorship tenants</t>
  </si>
  <si>
    <t>41-00030.000</t>
  </si>
  <si>
    <t>Patrick E. Kaplet and wife, Molly A. Kaplet, as survivorship tenants</t>
  </si>
  <si>
    <t>Sherril R. Kaplet</t>
  </si>
  <si>
    <t>Bradley M. Carpenter and wife, Jill S. Carpenter, as survivorship tenants</t>
  </si>
  <si>
    <t>41-00575.001</t>
  </si>
  <si>
    <t>Scott A. Jackson and wife, Amy M. Jackson, as survivorship tenants</t>
  </si>
  <si>
    <t>The Archaeological Conservancy, Inc. a non-profit California Corporation</t>
  </si>
  <si>
    <t>41-00767.001</t>
  </si>
  <si>
    <t>Margaret A. Hallam and Rosemary Cook, Co-Trustees of the Clara Reynolds Trust</t>
  </si>
  <si>
    <t>29a</t>
  </si>
  <si>
    <t>41-00771.000</t>
  </si>
  <si>
    <t>Cheryl S. Rickert, Trustee</t>
  </si>
  <si>
    <t>Unknown Heirs and Assigns of Mabel Hoffman, deceased</t>
  </si>
  <si>
    <t>Carl E.Venard Trust Agreement dated November 8, 1990</t>
  </si>
  <si>
    <t>Unknown Heirs and Assigns of Carolyn Jean Wolfson, deceased</t>
  </si>
  <si>
    <t>Sandra D. Powers</t>
  </si>
  <si>
    <t>Masonic Home of Springfield, OH</t>
  </si>
  <si>
    <t>Tadmor Temple of Ancient Arabic Order</t>
  </si>
  <si>
    <t>John H. Vanas, Trustee under the Trust Agreement dated January 29, 1992</t>
  </si>
  <si>
    <t>Unknown Heirs and Assigns of Charlotte Ralph, deceased</t>
  </si>
  <si>
    <t>Lee A. Pierce</t>
  </si>
  <si>
    <t>Kathryn Kay Marchione</t>
  </si>
  <si>
    <t>Karen Graham</t>
  </si>
  <si>
    <t>Jonathan Edward Martin Trust</t>
  </si>
  <si>
    <t>Margaret Holmes Martin Trust</t>
  </si>
  <si>
    <t>Unknown Heirs and Assigns of Reitta Sullivan, deceased</t>
  </si>
  <si>
    <t>Janis M. Moell</t>
  </si>
  <si>
    <t>Karen Semple</t>
  </si>
  <si>
    <t>Dean B. Shaw</t>
  </si>
  <si>
    <t>William G. Deerwester</t>
  </si>
  <si>
    <t>Gregg M. Stubbs</t>
  </si>
  <si>
    <t>Marcia Jo Wells</t>
  </si>
  <si>
    <t>John Richard Horne</t>
  </si>
  <si>
    <t>Daniel Bruce Horne</t>
  </si>
  <si>
    <t>David D. Horne</t>
  </si>
  <si>
    <t>Julie C. Dodson</t>
  </si>
  <si>
    <t>Deborah Marie Lee</t>
  </si>
  <si>
    <t>Sandra Kay Kinstle</t>
  </si>
  <si>
    <t>Scott Anothony Moell</t>
  </si>
  <si>
    <t>Tracy Ann Miller</t>
  </si>
  <si>
    <t>Todd Eric Moell</t>
  </si>
  <si>
    <t>Steven Garro</t>
  </si>
  <si>
    <t>Michelle Smith and Ronald J. Smith, wife and husband</t>
  </si>
  <si>
    <t>23-0000016.008</t>
  </si>
  <si>
    <t>Richard W. Moore and Viola Thompson, nka, Viola Moore, husband and wife</t>
  </si>
  <si>
    <t>Julia A. Cain and husband, David J. Cain, as survivorship tenants</t>
  </si>
  <si>
    <t>Brandie A. Lake</t>
  </si>
  <si>
    <t>Heather A. Cameron</t>
  </si>
  <si>
    <t>Chasity Lake</t>
  </si>
  <si>
    <t>Noah E. Yoder and wife, Clara Ann Yoder, as survivorship tenants</t>
  </si>
  <si>
    <t>23-0000565.000</t>
  </si>
  <si>
    <t>23-0000603.000</t>
  </si>
  <si>
    <t>Working Interest Owners</t>
  </si>
  <si>
    <t>Name</t>
  </si>
  <si>
    <t>MO Decimal Interest in Tract</t>
  </si>
  <si>
    <t>6b</t>
  </si>
  <si>
    <t>41-00575.000</t>
  </si>
  <si>
    <t>41-00376.000</t>
  </si>
  <si>
    <t>41-00851.000</t>
  </si>
  <si>
    <t>41-00376.001</t>
  </si>
  <si>
    <t>41-00374.000</t>
  </si>
  <si>
    <t>41-00866.000</t>
  </si>
  <si>
    <t>41-00141.000</t>
  </si>
  <si>
    <t>41-00374.001</t>
  </si>
  <si>
    <t>41-00576.000</t>
  </si>
  <si>
    <t>41-00416.000</t>
  </si>
  <si>
    <t>41-00375.000</t>
  </si>
  <si>
    <t>41-00770.001</t>
  </si>
  <si>
    <t>26a</t>
  </si>
  <si>
    <t>41-00296.000</t>
  </si>
  <si>
    <t>26b</t>
  </si>
  <si>
    <t>41-00769.001</t>
  </si>
  <si>
    <t>29b</t>
  </si>
  <si>
    <t>23-0000016.009</t>
  </si>
  <si>
    <t>23-0000016.002</t>
  </si>
  <si>
    <t>23-0000016.001</t>
  </si>
  <si>
    <t>23-0000272.001</t>
  </si>
  <si>
    <t>23-0000272.000</t>
  </si>
  <si>
    <t>23-0000063.002</t>
  </si>
  <si>
    <t>38a</t>
  </si>
  <si>
    <t>23-0000063.001</t>
  </si>
  <si>
    <t>38b</t>
  </si>
  <si>
    <t>41-00769.002</t>
  </si>
  <si>
    <t>41-00769.003</t>
  </si>
  <si>
    <t>41a</t>
  </si>
  <si>
    <t>41-00767.002</t>
  </si>
  <si>
    <t>41b</t>
  </si>
  <si>
    <t>41-00776.000</t>
  </si>
  <si>
    <t>23-0000607.001</t>
  </si>
  <si>
    <t>23-0000607.000</t>
  </si>
  <si>
    <t>23-0000683.000</t>
  </si>
  <si>
    <t>SWN Production Company, LLC
By Expand Energy Corporation
Attn: Paul M. Bacho, Attorney-in-Fact</t>
  </si>
  <si>
    <t xml:space="preserve">41-00763.002 </t>
  </si>
  <si>
    <t>41-00763.000</t>
  </si>
  <si>
    <t>23-0000081.000</t>
  </si>
  <si>
    <t>Tiburon Oil &amp; Gas Ohio, LLC
Attn: Scott Hudson, President and CEO</t>
  </si>
  <si>
    <t>Tiburon - PEO, LLC
Attn: John Albert, Authorized Person</t>
  </si>
  <si>
    <t>RHDK Oil &amp; Gas, LLC
Attn: Keith B. Kimble, Managing Member</t>
  </si>
  <si>
    <t>Potential Mineral and Working Interest Owners</t>
  </si>
  <si>
    <t>Triple B Trucking, Inc.</t>
  </si>
  <si>
    <t>Brad Fairchild</t>
  </si>
  <si>
    <t>Brittany Joanne Fairchild</t>
  </si>
  <si>
    <t>Brooke Robinson</t>
  </si>
  <si>
    <t>Edward Robinson</t>
  </si>
  <si>
    <t>Geneva L. Davis</t>
  </si>
  <si>
    <t>J. Herbert Manton</t>
  </si>
  <si>
    <t>Janet I Braun</t>
  </si>
  <si>
    <t>Jill K. Null</t>
  </si>
  <si>
    <t>Jodi Boggs</t>
  </si>
  <si>
    <t>Jody A. Stiving</t>
  </si>
  <si>
    <t>Julianne A. Alt</t>
  </si>
  <si>
    <t>Katherine C. Honea</t>
  </si>
  <si>
    <t>Lisa L. Henderson</t>
  </si>
  <si>
    <t>Marjorie H. Davis</t>
  </si>
  <si>
    <t>Marquita Lawanda Fairchild</t>
  </si>
  <si>
    <t>Mary Rio</t>
  </si>
  <si>
    <t>Rebecca Scott</t>
  </si>
  <si>
    <t>Robert S. Irby</t>
  </si>
  <si>
    <t>Scott Carl Robinson</t>
  </si>
  <si>
    <t>Stephen R. Shaw</t>
  </si>
  <si>
    <t>Susan A. Hawn</t>
  </si>
  <si>
    <t>Susan Solberg</t>
  </si>
  <si>
    <t>The Harold E. Doudna Trust dated 6/28/2017</t>
  </si>
  <si>
    <t>William Cameron Shaw</t>
  </si>
  <si>
    <t>Unknown Heirs and Assigns of Mary Ellen Manton, deceased</t>
  </si>
  <si>
    <t>The DraCliff Family Trust dated October 9, 2014</t>
  </si>
  <si>
    <t>NGO Development Corporation, Inc (WI Owner)</t>
  </si>
  <si>
    <t>0.562
61.994</t>
  </si>
  <si>
    <t>Carpenter Minerals, LLC</t>
  </si>
  <si>
    <t>Barbara B. Digiannantoni</t>
  </si>
  <si>
    <t>Barbara Ingram</t>
  </si>
  <si>
    <t>Beverly Joy Greco</t>
  </si>
  <si>
    <t>Bradley Kent Strawser</t>
  </si>
  <si>
    <t>Brenda Leary</t>
  </si>
  <si>
    <t>Brian W. Strawser</t>
  </si>
  <si>
    <t>Carol Bull</t>
  </si>
  <si>
    <t>Cheryl L. Strawser</t>
  </si>
  <si>
    <t>Christy Noeth</t>
  </si>
  <si>
    <t>Clement B. Darkenwald</t>
  </si>
  <si>
    <t>Cynthia Lynn Torsell</t>
  </si>
  <si>
    <t>Daniel Strawser, Sr.</t>
  </si>
  <si>
    <t>Debbie K. Yankoupe</t>
  </si>
  <si>
    <t>Denise Kramer</t>
  </si>
  <si>
    <t>Diana Lynn Harwood</t>
  </si>
  <si>
    <t>Faith Armanda Sepe</t>
  </si>
  <si>
    <t>Geoffrey Cline</t>
  </si>
  <si>
    <t>Gilbert Robert Darkenwald</t>
  </si>
  <si>
    <t>James Douglas Cline</t>
  </si>
  <si>
    <t>James E. Strawser</t>
  </si>
  <si>
    <t>James Edward Gibson</t>
  </si>
  <si>
    <t>James Michael Snyder</t>
  </si>
  <si>
    <t>Janet M. Daubert</t>
  </si>
  <si>
    <t>Janet Snyder</t>
  </si>
  <si>
    <t>Jeannette Marilyn Black</t>
  </si>
  <si>
    <t>Jeff Verghn Horger</t>
  </si>
  <si>
    <t>Jerry Jo Snyder</t>
  </si>
  <si>
    <t>Jessica Pell West</t>
  </si>
  <si>
    <t xml:space="preserve">John D. Strawser, Jr. </t>
  </si>
  <si>
    <t>John F. Darkenwald</t>
  </si>
  <si>
    <t>Joyce Annette Packard</t>
  </si>
  <si>
    <t>Julia Carolyn Rodriguez</t>
  </si>
  <si>
    <t>Leesa Snyder n/k/a Leesa Johnson</t>
  </si>
  <si>
    <t>Mary Burr a/k/a Mary Kathryn Burr</t>
  </si>
  <si>
    <t>Marian Walters</t>
  </si>
  <si>
    <t>Mary E. Snyder</t>
  </si>
  <si>
    <t>Pamela Jo Barrett</t>
  </si>
  <si>
    <t>Patricia Lou Snyder</t>
  </si>
  <si>
    <t>Renee Howard</t>
  </si>
  <si>
    <t>Robert D. Snyder</t>
  </si>
  <si>
    <t>Ruth Ann Snyder</t>
  </si>
  <si>
    <t>Ruth M. Priest</t>
  </si>
  <si>
    <t>Sandra Polli</t>
  </si>
  <si>
    <t>Suzanne Rene Strawser</t>
  </si>
  <si>
    <t>Teresa A. Snyder</t>
  </si>
  <si>
    <t>Thomas Kent Snyder</t>
  </si>
  <si>
    <t>Brenda Hannah</t>
  </si>
  <si>
    <t>The Victor L. Jacobs Trust</t>
  </si>
  <si>
    <t>Wanda Shearer</t>
  </si>
  <si>
    <t>William (Billy) Clarke</t>
  </si>
  <si>
    <t>10
19
22</t>
  </si>
  <si>
    <t>41-00575.000
41-00575.001
41-00576.000</t>
  </si>
  <si>
    <t>17.122
0.631
11.528</t>
  </si>
  <si>
    <t>Ann Parker</t>
  </si>
  <si>
    <t>Belinda J. Senn</t>
  </si>
  <si>
    <t>Cynthia Marie Rolewski</t>
  </si>
  <si>
    <t>Daniel W. Sawyer</t>
  </si>
  <si>
    <t>Daryl Clarke Johnson</t>
  </si>
  <si>
    <t>Dean Edward Roush</t>
  </si>
  <si>
    <t>Deborah Louise Stephens</t>
  </si>
  <si>
    <t>Douglas Herman Johnson</t>
  </si>
  <si>
    <t>Ellen H. Mulquin</t>
  </si>
  <si>
    <t>Heather J. Roush</t>
  </si>
  <si>
    <t>Michael Eugene Johnson</t>
  </si>
  <si>
    <t>Nancy Jeanne Bates</t>
  </si>
  <si>
    <t>Nancy Jeanne Bates, Trustee of the Revocable Inter Vivos Trust of Jeanne M. Wood</t>
  </si>
  <si>
    <t>Patricia Anne Greenleaf</t>
  </si>
  <si>
    <t>Sharyn Lee Brown</t>
  </si>
  <si>
    <t>Unknown Heirs and Assigns of Janice Greider, deceased</t>
  </si>
  <si>
    <t>Unknown Heirs and Assigns of William Russell Mulquin, deceased</t>
  </si>
  <si>
    <t>Unknown Heirs and Assigns of Roscoe R. (R.R.) Robinson, deceased</t>
  </si>
  <si>
    <t>Unknown Heirs and Assigns of Hazel Mary Robinson, deceased</t>
  </si>
  <si>
    <t>Unknown Heirs and Assigns of John Harrison Robinson, deceased</t>
  </si>
  <si>
    <t>Unknown Heirs and Assigns of Oliver Fairchild, deceased</t>
  </si>
  <si>
    <t>Unknown Heirs and Assigns of Bert E. Davis, deceased</t>
  </si>
  <si>
    <t>Unknown Heirs and Assigns of Juanita Shaw, deceased</t>
  </si>
  <si>
    <t>Unknown Heirs and Assigns of Pauline Irby, deceased</t>
  </si>
  <si>
    <t>Unknown Heirs and Assigns of Roscoe Ross (Ike) Robinson, deceased</t>
  </si>
  <si>
    <t>Unknown Heirs and Assigns of William Brook Robinson, III, deceased</t>
  </si>
  <si>
    <t>Unknown Heirs and Assigns of Jerry Robinson, deceased</t>
  </si>
  <si>
    <t>Unknown Heirs and Assigns of Marvin Lee Doudna, deceased</t>
  </si>
  <si>
    <t>Unknown Heirs and Assigns of Leona M. Rapp, deceased</t>
  </si>
  <si>
    <t>Unknown Heirs and Assigns of Dorothy E. Horger, deceased</t>
  </si>
  <si>
    <t>Unknown Heirs and Assigns of Mabel C. Cline, deceased</t>
  </si>
  <si>
    <t>Unknown Heirs and Assigns of Ruth Morgan, deceased</t>
  </si>
  <si>
    <t>Unknown Heirs and Assigns of Melva Beatrice Strawser, deceased</t>
  </si>
  <si>
    <t>Unknown Heirs and Assigns of Billie Virginia Darkenwald, deceased</t>
  </si>
  <si>
    <t>Unknown Heirs and Assigns of Ruth Campbell, deceased</t>
  </si>
  <si>
    <t>Unknown Heirs and Assigns of Lee Edward Campbell, deceased</t>
  </si>
  <si>
    <t>Unknown Heirs and Assigns of Colleen Horne, deceased</t>
  </si>
  <si>
    <t xml:space="preserve">Unknown Heirs and Assigns of Victor Lee Jacobs, deceased </t>
  </si>
  <si>
    <t>Unknown Heirs and Assigns of Bonnie Sue Smith, deceased</t>
  </si>
  <si>
    <t>Unknown Heirs and Assigns of Jennifer L. Gibson, deceased</t>
  </si>
  <si>
    <t>Unknown Heirs and Assigns of Terry F. Morgan, deceased</t>
  </si>
  <si>
    <t>Unknown Heirs and Assigns of Jeffrey A. Ralph, deceased</t>
  </si>
  <si>
    <t>Unknown Heirs and Assigns of Donald W. Strawser, deceased</t>
  </si>
  <si>
    <t>Unknown Heirs and Assigns of John David Strawser, deceased</t>
  </si>
  <si>
    <t>Unknown Heirs and Assigns of Lourie Stubbs, deceased</t>
  </si>
  <si>
    <t>Unknown Heirs and Assigns of William Geoffrey Cline, deceased</t>
  </si>
  <si>
    <t>Unknown Heirs and Assigns of Melvin Herbert Snyder, deceased</t>
  </si>
  <si>
    <t>Unknown Heirs and Assigns of Daniel Eugene Snyder, deceased</t>
  </si>
  <si>
    <t>Unknown Heirs and Assigns of Frank Snyder, deceased</t>
  </si>
  <si>
    <t>Unknown Heirs and Assigns of James Orion Snyder deceased</t>
  </si>
  <si>
    <t>Unknown Heirs and Assigns of Bill Snyder, deceased</t>
  </si>
  <si>
    <t>Unknown Heirs and Assigns of Benjamin Coles, deceased</t>
  </si>
  <si>
    <t>Unknown Heirs and Assigns of Perry Barker, deceased</t>
  </si>
  <si>
    <t xml:space="preserve">Unknown Heirs and Assigns of Solomon Coles, deceased </t>
  </si>
  <si>
    <t>Unknown Heirs and Assigns of Marilyn Chamberlain, deceased</t>
  </si>
  <si>
    <t>Unknown Heirs and Assign of Roscoe Ross Robinson, deceased</t>
  </si>
  <si>
    <t>Unknown Heirs and Assign of Robert A. Fairchild, deceased</t>
  </si>
  <si>
    <t>Unknown Heirs and Assign of Pratt Irby, deceased</t>
  </si>
  <si>
    <t>Unknown Heirs and Assign of Pauline Irby, deceased</t>
  </si>
  <si>
    <t>Unknown Heirs and Assign of Margaret Robinson, deceased</t>
  </si>
  <si>
    <t>Unknown Heirs and Assign of Luella Van Fossen Henderson, deceased</t>
  </si>
  <si>
    <t>Unknown Heirs and Assignof Juanita Ruth Shaw, deceased</t>
  </si>
  <si>
    <t>Unknown Heirs and Assigns of Jerry William Robinson, deceased</t>
  </si>
  <si>
    <t>Unknown Heirs and Assigns of William R. Shaw, deceased</t>
  </si>
  <si>
    <t>Unknown Heirs and Assigns of Howard F. Henderson, deceased</t>
  </si>
  <si>
    <t>Daniel Messenger</t>
  </si>
  <si>
    <t>41-00838.000</t>
  </si>
  <si>
    <t xml:space="preserve">Name </t>
  </si>
  <si>
    <t>Mineral Owners</t>
  </si>
  <si>
    <t>Tax Map 
Parcel ID(s)</t>
  </si>
  <si>
    <t>The Earl M. Robinson Revocable Trust dated June 6, 1993</t>
  </si>
  <si>
    <t xml:space="preserve">The Ohio River Collieries Company
</t>
  </si>
  <si>
    <t>41-00000.000
_WRN_NE_31_1</t>
  </si>
  <si>
    <t>CSX Transportation, Inc.</t>
  </si>
  <si>
    <t>41-00000.000
_WRN_NW_31_1</t>
  </si>
  <si>
    <t>Carpenter Minerals LLC</t>
  </si>
  <si>
    <t>Brown Family Farms Belmont, LLC</t>
  </si>
  <si>
    <t>Ascent Utica Minerals, LLC</t>
  </si>
  <si>
    <t>Eigg Land Limited</t>
  </si>
  <si>
    <t>Glasgow Port Washington Iron and Coal Company Limited</t>
  </si>
  <si>
    <t>Gatrell Real Estate Holdings, Ltd.</t>
  </si>
  <si>
    <t>23-0000000.000
_MLW_NE_2_1</t>
  </si>
  <si>
    <t>RHDK Investments, LLC</t>
  </si>
  <si>
    <t>Millwood Guernsey 38 NMA LLC</t>
  </si>
  <si>
    <t>First Ranger Capital, LLC</t>
  </si>
  <si>
    <t>Flatiron Energy Partners, LLC</t>
  </si>
  <si>
    <t>Four HC Utica, LLC</t>
  </si>
  <si>
    <t>Cooper Island Investments, LLC</t>
  </si>
  <si>
    <t>Highpoint Energy, VI</t>
  </si>
  <si>
    <t>Tejas Resources, LLC</t>
  </si>
  <si>
    <t>23-0000000.000
_MLW_SW_3_1</t>
  </si>
  <si>
    <t>The Douglass Family Irrevocable Trust, U/A dated September 19, 2012
SWN Production Company, LLC (NPRI)</t>
  </si>
  <si>
    <t>Exhibit H - Withey NE WRN BL Unit</t>
  </si>
  <si>
    <t>Potential Surface Acres in Unit (Net)</t>
  </si>
  <si>
    <t>Loy Overly, Trusteee of the Judith A. Overly Trust</t>
  </si>
  <si>
    <t>Ascent Resources - Utica, LLC</t>
  </si>
  <si>
    <t>SWN Production Company, LLC</t>
  </si>
  <si>
    <r>
      <t xml:space="preserve">
Ascent Resources - Utica, LLC
Attn: Kade R. Smith
Ascent Resources - Utica, LLC
Attn: Kade R. Smith
[</t>
    </r>
    <r>
      <rPr>
        <i/>
        <sz val="12"/>
        <color theme="1"/>
        <rFont val="Times New Roman"/>
        <family val="1"/>
      </rPr>
      <t>Continued</t>
    </r>
    <r>
      <rPr>
        <sz val="12"/>
        <color theme="1"/>
        <rFont val="Times New Roman"/>
        <family val="1"/>
      </rPr>
      <t>]</t>
    </r>
  </si>
  <si>
    <t xml:space="preserve">Alchemist Energy LeaseCo., LP
Attn: Billy Hannes, Senior VP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</si>
</sst>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000"/>
  </numFmts>
  <fonts count="10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4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1" fontId="6" fillId="3" borderId="4" xfId="0" applyNumberFormat="1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164" fontId="7" fillId="3" borderId="4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6" fillId="0" borderId="4" xfId="0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66" fontId="7" fillId="0" borderId="4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1" fontId="6" fillId="0" borderId="10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1" fontId="6" fillId="0" borderId="8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/>
    </xf>
    <xf numFmtId="1" fontId="3" fillId="0" borderId="5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165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3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1" fontId="3" fillId="3" borderId="8" xfId="0" applyNumberFormat="1" applyFont="1" applyFill="1" applyBorder="1" applyAlignment="1">
      <alignment horizontal="center" vertical="top" wrapText="1"/>
    </xf>
    <xf numFmtId="164" fontId="4" fillId="3" borderId="8" xfId="0" applyNumberFormat="1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164" fontId="5" fillId="0" borderId="10" xfId="0" applyNumberFormat="1" applyFont="1" applyBorder="1" applyAlignment="1">
      <alignment wrapText="1"/>
    </xf>
    <xf numFmtId="0" fontId="3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164" fontId="5" fillId="0" borderId="10" xfId="0" applyNumberFormat="1" applyFont="1" applyBorder="1" applyAlignment="1">
      <alignment horizontal="center" wrapText="1"/>
    </xf>
    <xf numFmtId="1" fontId="3" fillId="0" borderId="10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29"/>
  <sheetViews>
    <sheetView tabSelected="1" topLeftCell="A235" zoomScaleNormal="100" workbookViewId="0">
      <selection activeCell="A251" sqref="A251"/>
    </sheetView>
  </sheetViews>
  <sheetFormatPr defaultColWidth="14.453125" defaultRowHeight="15" customHeight="1" x14ac:dyDescent="0.35"/>
  <cols>
    <col min="1" max="1" width="82.6328125" style="7" customWidth="1"/>
    <col min="2" max="2" width="13.36328125" style="7" customWidth="1"/>
    <col min="3" max="3" width="13.81640625" style="7" customWidth="1"/>
    <col min="4" max="4" width="18.26953125" style="7" customWidth="1"/>
    <col min="5" max="5" width="18.1796875" style="7" hidden="1" customWidth="1"/>
    <col min="6" max="7" width="25.54296875" style="7" hidden="1" customWidth="1"/>
    <col min="8" max="8" width="14.54296875" style="7" customWidth="1"/>
    <col min="9" max="16384" width="14.453125" style="7"/>
  </cols>
  <sheetData>
    <row r="1" spans="1:8" customFormat="1" ht="18" customHeight="1" x14ac:dyDescent="0.35">
      <c r="A1" s="59" t="s">
        <v>314</v>
      </c>
      <c r="B1" s="59"/>
      <c r="C1" s="59"/>
      <c r="D1" s="59"/>
      <c r="E1" s="59"/>
      <c r="F1" s="59"/>
      <c r="G1" s="59"/>
      <c r="H1" s="59"/>
    </row>
    <row r="2" spans="1:8" ht="18" customHeight="1" x14ac:dyDescent="0.35">
      <c r="A2" s="48" t="s">
        <v>290</v>
      </c>
      <c r="B2" s="49"/>
      <c r="C2" s="49"/>
      <c r="D2" s="49"/>
      <c r="E2" s="49"/>
      <c r="F2" s="49"/>
      <c r="G2" s="49"/>
      <c r="H2" s="50"/>
    </row>
    <row r="3" spans="1:8" ht="33.5" customHeight="1" x14ac:dyDescent="0.35">
      <c r="A3" s="12" t="s">
        <v>289</v>
      </c>
      <c r="B3" s="12" t="s">
        <v>0</v>
      </c>
      <c r="C3" s="12" t="s">
        <v>1</v>
      </c>
      <c r="D3" s="12" t="s">
        <v>291</v>
      </c>
      <c r="E3" s="13" t="s">
        <v>2</v>
      </c>
      <c r="F3" s="11" t="s">
        <v>3</v>
      </c>
      <c r="G3" s="11" t="s">
        <v>4</v>
      </c>
      <c r="H3" s="11" t="s">
        <v>5</v>
      </c>
    </row>
    <row r="4" spans="1:8" customFormat="1" ht="15.5" x14ac:dyDescent="0.35">
      <c r="A4" s="9" t="s">
        <v>31</v>
      </c>
      <c r="B4" s="9" t="s">
        <v>7</v>
      </c>
      <c r="C4" s="8">
        <v>3</v>
      </c>
      <c r="D4" s="8" t="s">
        <v>32</v>
      </c>
      <c r="E4" s="7"/>
      <c r="H4" s="10">
        <v>54.76</v>
      </c>
    </row>
    <row r="5" spans="1:8" customFormat="1" ht="15.5" x14ac:dyDescent="0.35">
      <c r="A5" s="46" t="s">
        <v>299</v>
      </c>
      <c r="B5" s="16" t="s">
        <v>7</v>
      </c>
      <c r="C5" s="17">
        <v>25</v>
      </c>
      <c r="D5" s="17" t="s">
        <v>107</v>
      </c>
      <c r="E5" s="7"/>
      <c r="H5" s="18">
        <v>0.56200000000000006</v>
      </c>
    </row>
    <row r="6" spans="1:8" customFormat="1" ht="15.5" x14ac:dyDescent="0.35">
      <c r="A6" s="56"/>
      <c r="B6" s="16" t="s">
        <v>7</v>
      </c>
      <c r="C6" s="17" t="s">
        <v>108</v>
      </c>
      <c r="D6" s="17" t="s">
        <v>109</v>
      </c>
      <c r="E6" s="7"/>
      <c r="H6" s="18">
        <v>88.992999999999995</v>
      </c>
    </row>
    <row r="7" spans="1:8" customFormat="1" ht="15.5" x14ac:dyDescent="0.35">
      <c r="A7" s="56"/>
      <c r="B7" s="16" t="s">
        <v>7</v>
      </c>
      <c r="C7" s="17">
        <v>27</v>
      </c>
      <c r="D7" s="17" t="s">
        <v>111</v>
      </c>
      <c r="E7" s="7"/>
      <c r="H7" s="18">
        <v>9.1999999999999998E-2</v>
      </c>
    </row>
    <row r="8" spans="1:8" customFormat="1" ht="15.5" x14ac:dyDescent="0.35">
      <c r="A8" s="56"/>
      <c r="B8" s="16" t="s">
        <v>7</v>
      </c>
      <c r="C8" s="17" t="s">
        <v>119</v>
      </c>
      <c r="D8" s="17" t="s">
        <v>120</v>
      </c>
      <c r="E8" s="7"/>
      <c r="H8" s="18">
        <v>43.423999999999999</v>
      </c>
    </row>
    <row r="9" spans="1:8" customFormat="1" ht="15.5" x14ac:dyDescent="0.35">
      <c r="A9" s="56"/>
      <c r="B9" s="16" t="s">
        <v>7</v>
      </c>
      <c r="C9" s="17">
        <v>39</v>
      </c>
      <c r="D9" s="17" t="s">
        <v>122</v>
      </c>
      <c r="E9" s="7"/>
      <c r="H9" s="18">
        <v>8.4809999999999999</v>
      </c>
    </row>
    <row r="10" spans="1:8" customFormat="1" ht="15.5" x14ac:dyDescent="0.35">
      <c r="A10" s="56"/>
      <c r="B10" s="16" t="s">
        <v>7</v>
      </c>
      <c r="C10" s="17">
        <v>40</v>
      </c>
      <c r="D10" s="17" t="s">
        <v>123</v>
      </c>
      <c r="E10" s="7"/>
      <c r="H10" s="18">
        <v>0.85699999999999998</v>
      </c>
    </row>
    <row r="11" spans="1:8" customFormat="1" ht="15.5" x14ac:dyDescent="0.35">
      <c r="A11" s="56"/>
      <c r="B11" s="16" t="s">
        <v>7</v>
      </c>
      <c r="C11" s="17" t="s">
        <v>124</v>
      </c>
      <c r="D11" s="17" t="s">
        <v>125</v>
      </c>
      <c r="E11" s="7"/>
      <c r="H11" s="18">
        <v>0.79600000000000004</v>
      </c>
    </row>
    <row r="12" spans="1:8" customFormat="1" ht="15.5" x14ac:dyDescent="0.35">
      <c r="A12" s="56"/>
      <c r="B12" s="16" t="s">
        <v>7</v>
      </c>
      <c r="C12" s="17">
        <v>42</v>
      </c>
      <c r="D12" s="17" t="s">
        <v>127</v>
      </c>
      <c r="E12" s="7"/>
      <c r="H12" s="18">
        <v>3.992</v>
      </c>
    </row>
    <row r="13" spans="1:8" customFormat="1" ht="15.5" x14ac:dyDescent="0.35">
      <c r="A13" s="47"/>
      <c r="B13" s="16" t="s">
        <v>7</v>
      </c>
      <c r="C13" s="19">
        <v>47</v>
      </c>
      <c r="D13" s="17" t="s">
        <v>130</v>
      </c>
      <c r="E13" s="7"/>
      <c r="H13" s="18">
        <v>3.0044740666666665</v>
      </c>
    </row>
    <row r="14" spans="1:8" customFormat="1" ht="15.5" x14ac:dyDescent="0.35">
      <c r="A14" s="16" t="s">
        <v>33</v>
      </c>
      <c r="B14" s="16" t="s">
        <v>7</v>
      </c>
      <c r="C14" s="17">
        <v>4</v>
      </c>
      <c r="D14" s="17" t="s">
        <v>34</v>
      </c>
      <c r="E14" s="7"/>
      <c r="H14" s="18">
        <v>25.571999999999999</v>
      </c>
    </row>
    <row r="15" spans="1:8" customFormat="1" ht="15.5" x14ac:dyDescent="0.35">
      <c r="A15" s="16" t="s">
        <v>43</v>
      </c>
      <c r="B15" s="16" t="s">
        <v>7</v>
      </c>
      <c r="C15" s="17">
        <v>19</v>
      </c>
      <c r="D15" s="17" t="s">
        <v>44</v>
      </c>
      <c r="E15" s="7"/>
      <c r="H15" s="18">
        <v>1.2609999999999999</v>
      </c>
    </row>
    <row r="16" spans="1:8" customFormat="1" ht="15.5" x14ac:dyDescent="0.35">
      <c r="A16" s="46" t="s">
        <v>86</v>
      </c>
      <c r="B16" s="16" t="s">
        <v>7</v>
      </c>
      <c r="C16" s="17">
        <v>43</v>
      </c>
      <c r="D16" s="17" t="s">
        <v>134</v>
      </c>
      <c r="E16" s="7"/>
      <c r="H16" s="18">
        <v>14.285666652381</v>
      </c>
    </row>
    <row r="17" spans="1:8" customFormat="1" ht="15.5" x14ac:dyDescent="0.35">
      <c r="A17" s="47"/>
      <c r="B17" s="16" t="s">
        <v>7</v>
      </c>
      <c r="C17" s="17">
        <v>46</v>
      </c>
      <c r="D17" s="17" t="s">
        <v>129</v>
      </c>
      <c r="E17" s="7"/>
      <c r="H17" s="18">
        <v>16.042666665062399</v>
      </c>
    </row>
    <row r="18" spans="1:8" customFormat="1" ht="15.5" x14ac:dyDescent="0.35">
      <c r="A18" s="16" t="s">
        <v>39</v>
      </c>
      <c r="B18" s="16" t="s">
        <v>7</v>
      </c>
      <c r="C18" s="17">
        <v>13</v>
      </c>
      <c r="D18" s="17" t="s">
        <v>40</v>
      </c>
      <c r="E18" s="7"/>
      <c r="H18" s="18">
        <v>5.1050000000000004</v>
      </c>
    </row>
    <row r="19" spans="1:8" customFormat="1" ht="15.5" x14ac:dyDescent="0.35">
      <c r="A19" s="46" t="s">
        <v>298</v>
      </c>
      <c r="B19" s="16" t="s">
        <v>7</v>
      </c>
      <c r="C19" s="17">
        <v>11</v>
      </c>
      <c r="D19" s="17" t="s">
        <v>97</v>
      </c>
      <c r="E19" s="7"/>
      <c r="H19" s="18">
        <v>31.434000000000001</v>
      </c>
    </row>
    <row r="20" spans="1:8" customFormat="1" ht="15.5" x14ac:dyDescent="0.35">
      <c r="A20" s="56"/>
      <c r="B20" s="16" t="s">
        <v>7</v>
      </c>
      <c r="C20" s="17">
        <v>12</v>
      </c>
      <c r="D20" s="17" t="s">
        <v>98</v>
      </c>
      <c r="E20" s="7"/>
      <c r="H20" s="18">
        <v>7.9000000000000001E-2</v>
      </c>
    </row>
    <row r="21" spans="1:8" customFormat="1" ht="15.5" x14ac:dyDescent="0.35">
      <c r="A21" s="56"/>
      <c r="B21" s="16" t="s">
        <v>7</v>
      </c>
      <c r="C21" s="17">
        <v>15</v>
      </c>
      <c r="D21" s="17" t="s">
        <v>100</v>
      </c>
      <c r="E21" s="7"/>
      <c r="H21" s="18">
        <v>9.5169999999999995</v>
      </c>
    </row>
    <row r="22" spans="1:8" customFormat="1" ht="15.5" x14ac:dyDescent="0.35">
      <c r="A22" s="47"/>
      <c r="B22" s="16" t="s">
        <v>7</v>
      </c>
      <c r="C22" s="17">
        <v>24</v>
      </c>
      <c r="D22" s="17" t="s">
        <v>106</v>
      </c>
      <c r="E22" s="7"/>
      <c r="H22" s="18">
        <v>1.87</v>
      </c>
    </row>
    <row r="23" spans="1:8" customFormat="1" ht="15.5" x14ac:dyDescent="0.35">
      <c r="A23" s="20" t="s">
        <v>53</v>
      </c>
      <c r="B23" s="16" t="s">
        <v>17</v>
      </c>
      <c r="C23" s="17" t="s">
        <v>49</v>
      </c>
      <c r="D23" s="17" t="s">
        <v>50</v>
      </c>
      <c r="E23" s="7"/>
      <c r="H23" s="18">
        <v>1.4271427620000001E-2</v>
      </c>
    </row>
    <row r="24" spans="1:8" customFormat="1" ht="15.5" x14ac:dyDescent="0.35">
      <c r="A24" s="16" t="s">
        <v>297</v>
      </c>
      <c r="B24" s="16" t="s">
        <v>7</v>
      </c>
      <c r="C24" s="17">
        <v>10</v>
      </c>
      <c r="D24" s="17" t="s">
        <v>96</v>
      </c>
      <c r="E24" s="7"/>
      <c r="H24" s="18">
        <v>34.243000000000002</v>
      </c>
    </row>
    <row r="25" spans="1:8" customFormat="1" ht="15.5" x14ac:dyDescent="0.35">
      <c r="A25" s="46" t="s">
        <v>168</v>
      </c>
      <c r="B25" s="16" t="s">
        <v>7</v>
      </c>
      <c r="C25" s="17">
        <v>22</v>
      </c>
      <c r="D25" s="17" t="s">
        <v>104</v>
      </c>
      <c r="E25" s="7"/>
      <c r="H25" s="18">
        <v>23.056000000000001</v>
      </c>
    </row>
    <row r="26" spans="1:8" customFormat="1" ht="15.5" x14ac:dyDescent="0.35">
      <c r="A26" s="47"/>
      <c r="B26" s="16" t="s">
        <v>7</v>
      </c>
      <c r="C26" s="17">
        <v>23</v>
      </c>
      <c r="D26" s="17" t="s">
        <v>105</v>
      </c>
      <c r="E26" s="7"/>
      <c r="H26" s="18">
        <v>18.655999999999999</v>
      </c>
    </row>
    <row r="27" spans="1:8" customFormat="1" ht="15.5" x14ac:dyDescent="0.35">
      <c r="A27" s="16" t="s">
        <v>15</v>
      </c>
      <c r="B27" s="16" t="s">
        <v>7</v>
      </c>
      <c r="C27" s="17">
        <v>1</v>
      </c>
      <c r="D27" s="17" t="s">
        <v>8</v>
      </c>
      <c r="E27" s="7"/>
      <c r="H27" s="18">
        <v>8.3165249999999996E-2</v>
      </c>
    </row>
    <row r="28" spans="1:8" customFormat="1" ht="15.5" x14ac:dyDescent="0.35">
      <c r="A28" s="46" t="s">
        <v>88</v>
      </c>
      <c r="B28" s="16" t="s">
        <v>7</v>
      </c>
      <c r="C28" s="17">
        <v>43</v>
      </c>
      <c r="D28" s="17" t="s">
        <v>134</v>
      </c>
      <c r="E28" s="7"/>
      <c r="H28" s="18">
        <v>14.285666666523809</v>
      </c>
    </row>
    <row r="29" spans="1:8" customFormat="1" ht="15.5" x14ac:dyDescent="0.35">
      <c r="A29" s="56"/>
      <c r="B29" s="16" t="s">
        <v>7</v>
      </c>
      <c r="C29" s="17">
        <v>45</v>
      </c>
      <c r="D29" s="17" t="s">
        <v>128</v>
      </c>
      <c r="E29" s="7"/>
      <c r="H29" s="18">
        <v>2.3540000000000001</v>
      </c>
    </row>
    <row r="30" spans="1:8" customFormat="1" ht="15.5" x14ac:dyDescent="0.35">
      <c r="A30" s="47"/>
      <c r="B30" s="16" t="s">
        <v>7</v>
      </c>
      <c r="C30" s="17">
        <v>46</v>
      </c>
      <c r="D30" s="17" t="s">
        <v>129</v>
      </c>
      <c r="E30" s="7"/>
      <c r="H30" s="18">
        <v>16.042666650624</v>
      </c>
    </row>
    <row r="31" spans="1:8" customFormat="1" ht="15.5" x14ac:dyDescent="0.35">
      <c r="A31" s="16" t="s">
        <v>51</v>
      </c>
      <c r="B31" s="16" t="s">
        <v>17</v>
      </c>
      <c r="C31" s="17" t="s">
        <v>49</v>
      </c>
      <c r="D31" s="17" t="s">
        <v>50</v>
      </c>
      <c r="E31" s="7"/>
      <c r="H31" s="18">
        <v>1.4271427620000001E-2</v>
      </c>
    </row>
    <row r="32" spans="1:8" customFormat="1" ht="15.5" x14ac:dyDescent="0.35">
      <c r="A32" s="20" t="s">
        <v>29</v>
      </c>
      <c r="B32" s="16" t="s">
        <v>7</v>
      </c>
      <c r="C32" s="17">
        <v>2</v>
      </c>
      <c r="D32" s="17" t="s">
        <v>26</v>
      </c>
      <c r="E32" s="7"/>
      <c r="H32" s="18">
        <v>0.24537500000000001</v>
      </c>
    </row>
    <row r="33" spans="1:8" customFormat="1" ht="15.5" x14ac:dyDescent="0.35">
      <c r="A33" s="46" t="s">
        <v>309</v>
      </c>
      <c r="B33" s="16" t="s">
        <v>7</v>
      </c>
      <c r="C33" s="19">
        <v>47</v>
      </c>
      <c r="D33" s="17" t="s">
        <v>130</v>
      </c>
      <c r="E33" s="7"/>
      <c r="H33" s="18">
        <v>1.3138333333333332</v>
      </c>
    </row>
    <row r="34" spans="1:8" customFormat="1" ht="15.5" x14ac:dyDescent="0.35">
      <c r="A34" s="47"/>
      <c r="B34" s="16" t="s">
        <v>7</v>
      </c>
      <c r="C34" s="17">
        <v>48</v>
      </c>
      <c r="D34" s="17" t="s">
        <v>91</v>
      </c>
      <c r="E34" s="7"/>
      <c r="H34" s="18">
        <v>1.0779166666666666</v>
      </c>
    </row>
    <row r="35" spans="1:8" customFormat="1" ht="31" x14ac:dyDescent="0.35">
      <c r="A35" s="16" t="s">
        <v>295</v>
      </c>
      <c r="B35" s="16" t="s">
        <v>17</v>
      </c>
      <c r="C35" s="17">
        <v>9</v>
      </c>
      <c r="D35" s="21" t="s">
        <v>296</v>
      </c>
      <c r="E35" s="7"/>
      <c r="H35" s="18">
        <v>0.41599999999999998</v>
      </c>
    </row>
    <row r="36" spans="1:8" customFormat="1" ht="15.5" x14ac:dyDescent="0.35">
      <c r="A36" s="16" t="s">
        <v>73</v>
      </c>
      <c r="B36" s="16" t="s">
        <v>17</v>
      </c>
      <c r="C36" s="17" t="s">
        <v>49</v>
      </c>
      <c r="D36" s="17" t="s">
        <v>50</v>
      </c>
      <c r="E36" s="7"/>
      <c r="H36" s="18">
        <v>9.5142828600000009E-4</v>
      </c>
    </row>
    <row r="37" spans="1:8" customFormat="1" ht="15.5" x14ac:dyDescent="0.35">
      <c r="A37" s="16" t="s">
        <v>74</v>
      </c>
      <c r="B37" s="16" t="s">
        <v>17</v>
      </c>
      <c r="C37" s="17" t="s">
        <v>49</v>
      </c>
      <c r="D37" s="17" t="s">
        <v>50</v>
      </c>
      <c r="E37" s="7"/>
      <c r="H37" s="18">
        <v>9.5142828600000009E-4</v>
      </c>
    </row>
    <row r="38" spans="1:8" customFormat="1" ht="15.5" x14ac:dyDescent="0.35">
      <c r="A38" s="16" t="s">
        <v>68</v>
      </c>
      <c r="B38" s="16" t="s">
        <v>17</v>
      </c>
      <c r="C38" s="17" t="s">
        <v>49</v>
      </c>
      <c r="D38" s="17" t="s">
        <v>50</v>
      </c>
      <c r="E38" s="7"/>
      <c r="H38" s="18">
        <v>2.37857238E-3</v>
      </c>
    </row>
    <row r="39" spans="1:8" customFormat="1" ht="15.5" x14ac:dyDescent="0.35">
      <c r="A39" s="16" t="s">
        <v>76</v>
      </c>
      <c r="B39" s="16" t="s">
        <v>17</v>
      </c>
      <c r="C39" s="17" t="s">
        <v>49</v>
      </c>
      <c r="D39" s="17" t="s">
        <v>50</v>
      </c>
      <c r="E39" s="7"/>
      <c r="H39" s="22">
        <v>4.7571381000000007E-4</v>
      </c>
    </row>
    <row r="40" spans="1:8" customFormat="1" ht="15.5" x14ac:dyDescent="0.35">
      <c r="A40" s="16" t="s">
        <v>30</v>
      </c>
      <c r="B40" s="16" t="s">
        <v>7</v>
      </c>
      <c r="C40" s="17">
        <v>2</v>
      </c>
      <c r="D40" s="17" t="s">
        <v>26</v>
      </c>
      <c r="E40" s="7"/>
      <c r="H40" s="18">
        <v>0.24537500000000001</v>
      </c>
    </row>
    <row r="41" spans="1:8" customFormat="1" ht="15.5" x14ac:dyDescent="0.35">
      <c r="A41" s="16" t="s">
        <v>18</v>
      </c>
      <c r="B41" s="16" t="s">
        <v>7</v>
      </c>
      <c r="C41" s="17">
        <v>1</v>
      </c>
      <c r="D41" s="17" t="s">
        <v>8</v>
      </c>
      <c r="E41" s="7"/>
      <c r="H41" s="18">
        <v>0.15097727272727274</v>
      </c>
    </row>
    <row r="42" spans="1:8" customFormat="1" ht="15.5" x14ac:dyDescent="0.35">
      <c r="A42" s="16" t="s">
        <v>21</v>
      </c>
      <c r="B42" s="16" t="s">
        <v>7</v>
      </c>
      <c r="C42" s="17">
        <v>1</v>
      </c>
      <c r="D42" s="17" t="s">
        <v>8</v>
      </c>
      <c r="E42" s="7"/>
      <c r="H42" s="18">
        <v>1.4194444444444444E-2</v>
      </c>
    </row>
    <row r="43" spans="1:8" customFormat="1" ht="15.5" x14ac:dyDescent="0.35">
      <c r="A43" s="16" t="s">
        <v>300</v>
      </c>
      <c r="B43" s="16" t="s">
        <v>7</v>
      </c>
      <c r="C43" s="17">
        <v>30</v>
      </c>
      <c r="D43" s="17" t="s">
        <v>113</v>
      </c>
      <c r="E43" s="7"/>
      <c r="H43" s="18">
        <v>2.95</v>
      </c>
    </row>
    <row r="44" spans="1:8" customFormat="1" ht="15.5" x14ac:dyDescent="0.35">
      <c r="A44" s="16" t="s">
        <v>11</v>
      </c>
      <c r="B44" s="16" t="s">
        <v>7</v>
      </c>
      <c r="C44" s="17">
        <v>1</v>
      </c>
      <c r="D44" s="17" t="s">
        <v>8</v>
      </c>
      <c r="E44" s="7"/>
      <c r="H44" s="18">
        <v>6.7068749999999996E-2</v>
      </c>
    </row>
    <row r="45" spans="1:8" customFormat="1" ht="15.5" x14ac:dyDescent="0.35">
      <c r="A45" s="46" t="s">
        <v>306</v>
      </c>
      <c r="B45" s="16" t="s">
        <v>7</v>
      </c>
      <c r="C45" s="19">
        <v>47</v>
      </c>
      <c r="D45" s="17" t="s">
        <v>130</v>
      </c>
      <c r="E45" s="7"/>
      <c r="H45" s="18">
        <v>2.6276666666666667E-2</v>
      </c>
    </row>
    <row r="46" spans="1:8" customFormat="1" ht="15.5" x14ac:dyDescent="0.35">
      <c r="A46" s="47"/>
      <c r="B46" s="16" t="s">
        <v>7</v>
      </c>
      <c r="C46" s="17">
        <v>48</v>
      </c>
      <c r="D46" s="17" t="s">
        <v>91</v>
      </c>
      <c r="E46" s="7"/>
      <c r="H46" s="18">
        <v>2.1558333333333336E-2</v>
      </c>
    </row>
    <row r="47" spans="1:8" customFormat="1" ht="15.5" x14ac:dyDescent="0.35">
      <c r="A47" s="46" t="s">
        <v>307</v>
      </c>
      <c r="B47" s="16" t="s">
        <v>7</v>
      </c>
      <c r="C47" s="19">
        <v>47</v>
      </c>
      <c r="D47" s="17" t="s">
        <v>130</v>
      </c>
      <c r="E47" s="7"/>
      <c r="H47" s="18">
        <v>0.73574666666666666</v>
      </c>
    </row>
    <row r="48" spans="1:8" customFormat="1" ht="15.5" x14ac:dyDescent="0.35">
      <c r="A48" s="47"/>
      <c r="B48" s="16" t="s">
        <v>7</v>
      </c>
      <c r="C48" s="17">
        <v>48</v>
      </c>
      <c r="D48" s="17" t="s">
        <v>91</v>
      </c>
      <c r="E48" s="7"/>
      <c r="H48" s="18">
        <v>0.60363333333333336</v>
      </c>
    </row>
    <row r="49" spans="1:8" customFormat="1" ht="15.5" x14ac:dyDescent="0.35">
      <c r="A49" s="46" t="s">
        <v>308</v>
      </c>
      <c r="B49" s="16" t="s">
        <v>7</v>
      </c>
      <c r="C49" s="19">
        <v>47</v>
      </c>
      <c r="D49" s="17" t="s">
        <v>130</v>
      </c>
      <c r="E49" s="7"/>
      <c r="H49" s="18">
        <v>0.17500260000000001</v>
      </c>
    </row>
    <row r="50" spans="1:8" customFormat="1" ht="15.5" x14ac:dyDescent="0.35">
      <c r="A50" s="47"/>
      <c r="B50" s="16" t="s">
        <v>7</v>
      </c>
      <c r="C50" s="17">
        <v>48</v>
      </c>
      <c r="D50" s="17" t="s">
        <v>91</v>
      </c>
      <c r="E50" s="7"/>
      <c r="H50" s="18">
        <v>0.14357850000000003</v>
      </c>
    </row>
    <row r="51" spans="1:8" customFormat="1" ht="15.5" x14ac:dyDescent="0.35">
      <c r="A51" s="16" t="s">
        <v>302</v>
      </c>
      <c r="B51" s="16" t="s">
        <v>7</v>
      </c>
      <c r="C51" s="17">
        <v>30</v>
      </c>
      <c r="D51" s="17" t="s">
        <v>113</v>
      </c>
      <c r="E51" s="7"/>
      <c r="H51" s="18">
        <v>1.4750000000000001</v>
      </c>
    </row>
    <row r="52" spans="1:8" customFormat="1" ht="15.5" x14ac:dyDescent="0.35">
      <c r="A52" s="16" t="s">
        <v>301</v>
      </c>
      <c r="B52" s="16" t="s">
        <v>7</v>
      </c>
      <c r="C52" s="17">
        <v>30</v>
      </c>
      <c r="D52" s="17" t="s">
        <v>113</v>
      </c>
      <c r="E52" s="7"/>
      <c r="H52" s="18">
        <v>1.4750000000000001</v>
      </c>
    </row>
    <row r="53" spans="1:8" customFormat="1" ht="15.5" x14ac:dyDescent="0.35">
      <c r="A53" s="16" t="s">
        <v>70</v>
      </c>
      <c r="B53" s="16" t="s">
        <v>17</v>
      </c>
      <c r="C53" s="17" t="s">
        <v>49</v>
      </c>
      <c r="D53" s="17" t="s">
        <v>50</v>
      </c>
      <c r="E53" s="7"/>
      <c r="H53" s="18">
        <v>2.37857238E-3</v>
      </c>
    </row>
    <row r="54" spans="1:8" customFormat="1" ht="15.5" x14ac:dyDescent="0.35">
      <c r="A54" s="16" t="s">
        <v>25</v>
      </c>
      <c r="B54" s="16" t="s">
        <v>7</v>
      </c>
      <c r="C54" s="17">
        <v>2</v>
      </c>
      <c r="D54" s="17" t="s">
        <v>26</v>
      </c>
      <c r="E54" s="7"/>
      <c r="H54" s="18">
        <v>0.49075000000000002</v>
      </c>
    </row>
    <row r="55" spans="1:8" customFormat="1" ht="15.5" x14ac:dyDescent="0.35">
      <c r="A55" s="46" t="s">
        <v>87</v>
      </c>
      <c r="B55" s="16" t="s">
        <v>7</v>
      </c>
      <c r="C55" s="17">
        <v>43</v>
      </c>
      <c r="D55" s="17" t="s">
        <v>134</v>
      </c>
      <c r="E55" s="7"/>
      <c r="H55" s="18">
        <v>14.285666665238098</v>
      </c>
    </row>
    <row r="56" spans="1:8" customFormat="1" ht="15.5" x14ac:dyDescent="0.35">
      <c r="A56" s="47"/>
      <c r="B56" s="16" t="s">
        <v>7</v>
      </c>
      <c r="C56" s="17">
        <v>46</v>
      </c>
      <c r="D56" s="17" t="s">
        <v>129</v>
      </c>
      <c r="E56" s="7"/>
      <c r="H56" s="18">
        <v>16.042666650624</v>
      </c>
    </row>
    <row r="57" spans="1:8" customFormat="1" ht="15.5" x14ac:dyDescent="0.35">
      <c r="A57" s="16" t="s">
        <v>310</v>
      </c>
      <c r="B57" s="16" t="s">
        <v>7</v>
      </c>
      <c r="C57" s="17">
        <v>48</v>
      </c>
      <c r="D57" s="17" t="s">
        <v>91</v>
      </c>
      <c r="E57" s="7"/>
      <c r="H57" s="18">
        <v>2.4434215000000004</v>
      </c>
    </row>
    <row r="58" spans="1:8" customFormat="1" ht="15.5" x14ac:dyDescent="0.35">
      <c r="A58" s="16" t="s">
        <v>66</v>
      </c>
      <c r="B58" s="16" t="s">
        <v>17</v>
      </c>
      <c r="C58" s="17" t="s">
        <v>49</v>
      </c>
      <c r="D58" s="17" t="s">
        <v>50</v>
      </c>
      <c r="E58" s="7"/>
      <c r="H58" s="18">
        <v>2.37857238E-3</v>
      </c>
    </row>
    <row r="59" spans="1:8" customFormat="1" ht="15.5" x14ac:dyDescent="0.35">
      <c r="A59" s="16" t="s">
        <v>16</v>
      </c>
      <c r="B59" s="16" t="s">
        <v>17</v>
      </c>
      <c r="C59" s="17">
        <v>1</v>
      </c>
      <c r="D59" s="17" t="s">
        <v>8</v>
      </c>
      <c r="E59" s="7"/>
      <c r="H59" s="18">
        <v>2.2356250000000001E-2</v>
      </c>
    </row>
    <row r="60" spans="1:8" customFormat="1" ht="15.5" x14ac:dyDescent="0.35">
      <c r="A60" s="16" t="s">
        <v>58</v>
      </c>
      <c r="B60" s="16" t="s">
        <v>17</v>
      </c>
      <c r="C60" s="17" t="s">
        <v>49</v>
      </c>
      <c r="D60" s="17" t="s">
        <v>50</v>
      </c>
      <c r="E60" s="7"/>
      <c r="H60" s="18">
        <v>7.1357138100000004E-3</v>
      </c>
    </row>
    <row r="61" spans="1:8" customFormat="1" ht="15.5" x14ac:dyDescent="0.35">
      <c r="A61" s="16" t="s">
        <v>72</v>
      </c>
      <c r="B61" s="16" t="s">
        <v>17</v>
      </c>
      <c r="C61" s="17" t="s">
        <v>49</v>
      </c>
      <c r="D61" s="17" t="s">
        <v>50</v>
      </c>
      <c r="E61" s="7"/>
      <c r="H61" s="18">
        <v>9.5142828600000009E-4</v>
      </c>
    </row>
    <row r="62" spans="1:8" customFormat="1" ht="15.5" x14ac:dyDescent="0.35">
      <c r="A62" s="16" t="s">
        <v>23</v>
      </c>
      <c r="B62" s="16" t="s">
        <v>7</v>
      </c>
      <c r="C62" s="17">
        <v>1</v>
      </c>
      <c r="D62" s="17" t="s">
        <v>8</v>
      </c>
      <c r="E62" s="7"/>
      <c r="H62" s="18">
        <v>1.1613636363636364E-2</v>
      </c>
    </row>
    <row r="63" spans="1:8" customFormat="1" ht="15.5" x14ac:dyDescent="0.35">
      <c r="A63" s="16" t="s">
        <v>22</v>
      </c>
      <c r="B63" s="16" t="s">
        <v>7</v>
      </c>
      <c r="C63" s="17">
        <v>1</v>
      </c>
      <c r="D63" s="17" t="s">
        <v>8</v>
      </c>
      <c r="E63" s="7"/>
      <c r="H63" s="18">
        <v>1.4194444444444444E-2</v>
      </c>
    </row>
    <row r="64" spans="1:8" customFormat="1" ht="15.5" x14ac:dyDescent="0.35">
      <c r="A64" s="16" t="s">
        <v>63</v>
      </c>
      <c r="B64" s="16" t="s">
        <v>17</v>
      </c>
      <c r="C64" s="17" t="s">
        <v>49</v>
      </c>
      <c r="D64" s="17" t="s">
        <v>50</v>
      </c>
      <c r="E64" s="7"/>
      <c r="H64" s="18">
        <v>2.3785707150000002E-3</v>
      </c>
    </row>
    <row r="65" spans="1:8" customFormat="1" ht="15.5" x14ac:dyDescent="0.35">
      <c r="A65" s="16" t="s">
        <v>75</v>
      </c>
      <c r="B65" s="16" t="s">
        <v>17</v>
      </c>
      <c r="C65" s="17" t="s">
        <v>49</v>
      </c>
      <c r="D65" s="17" t="s">
        <v>50</v>
      </c>
      <c r="E65" s="7"/>
      <c r="H65" s="18">
        <v>9.5142828600000009E-4</v>
      </c>
    </row>
    <row r="66" spans="1:8" customFormat="1" ht="15.5" x14ac:dyDescent="0.35">
      <c r="A66" s="20" t="s">
        <v>14</v>
      </c>
      <c r="B66" s="16" t="s">
        <v>7</v>
      </c>
      <c r="C66" s="17">
        <v>1</v>
      </c>
      <c r="D66" s="17" t="s">
        <v>8</v>
      </c>
      <c r="E66" s="7"/>
      <c r="H66" s="18">
        <v>8.3165249999999996E-2</v>
      </c>
    </row>
    <row r="67" spans="1:8" customFormat="1" ht="15.5" x14ac:dyDescent="0.35">
      <c r="A67" s="46" t="s">
        <v>85</v>
      </c>
      <c r="B67" s="16" t="s">
        <v>7</v>
      </c>
      <c r="C67" s="17">
        <v>35</v>
      </c>
      <c r="D67" s="17" t="s">
        <v>116</v>
      </c>
      <c r="E67" s="7"/>
      <c r="H67" s="18">
        <v>5.1559999999999997</v>
      </c>
    </row>
    <row r="68" spans="1:8" customFormat="1" ht="15.5" x14ac:dyDescent="0.35">
      <c r="A68" s="56"/>
      <c r="B68" s="16" t="s">
        <v>7</v>
      </c>
      <c r="C68" s="17">
        <v>36</v>
      </c>
      <c r="D68" s="17" t="s">
        <v>117</v>
      </c>
      <c r="E68" s="7"/>
      <c r="H68" s="18">
        <v>5.1520000000000001</v>
      </c>
    </row>
    <row r="69" spans="1:8" customFormat="1" ht="15.5" x14ac:dyDescent="0.35">
      <c r="A69" s="56"/>
      <c r="B69" s="16" t="s">
        <v>7</v>
      </c>
      <c r="C69" s="17">
        <v>37</v>
      </c>
      <c r="D69" s="17" t="s">
        <v>118</v>
      </c>
      <c r="E69" s="7"/>
      <c r="H69" s="18">
        <v>23.983000000000001</v>
      </c>
    </row>
    <row r="70" spans="1:8" customFormat="1" ht="15.5" x14ac:dyDescent="0.35">
      <c r="A70" s="47"/>
      <c r="B70" s="16" t="s">
        <v>7</v>
      </c>
      <c r="C70" s="17" t="s">
        <v>121</v>
      </c>
      <c r="D70" s="17" t="s">
        <v>120</v>
      </c>
      <c r="E70" s="7"/>
      <c r="H70" s="18">
        <v>4.7050000000000001</v>
      </c>
    </row>
    <row r="71" spans="1:8" customFormat="1" ht="15.5" x14ac:dyDescent="0.35">
      <c r="A71" s="16" t="s">
        <v>62</v>
      </c>
      <c r="B71" s="16" t="s">
        <v>17</v>
      </c>
      <c r="C71" s="17" t="s">
        <v>49</v>
      </c>
      <c r="D71" s="17" t="s">
        <v>50</v>
      </c>
      <c r="E71" s="7"/>
      <c r="H71" s="18">
        <v>6.3428574600000011E-3</v>
      </c>
    </row>
    <row r="72" spans="1:8" customFormat="1" ht="15.5" x14ac:dyDescent="0.35">
      <c r="A72" s="20" t="s">
        <v>67</v>
      </c>
      <c r="B72" s="16" t="s">
        <v>17</v>
      </c>
      <c r="C72" s="17" t="s">
        <v>49</v>
      </c>
      <c r="D72" s="17" t="s">
        <v>50</v>
      </c>
      <c r="E72" s="7"/>
      <c r="H72" s="18">
        <v>2.37857238E-3</v>
      </c>
    </row>
    <row r="73" spans="1:8" customFormat="1" ht="15.5" x14ac:dyDescent="0.35">
      <c r="A73" s="20" t="s">
        <v>61</v>
      </c>
      <c r="B73" s="16" t="s">
        <v>7</v>
      </c>
      <c r="C73" s="17" t="s">
        <v>49</v>
      </c>
      <c r="D73" s="17" t="s">
        <v>50</v>
      </c>
      <c r="E73" s="7"/>
      <c r="H73" s="18">
        <v>6.3428574600000011E-3</v>
      </c>
    </row>
    <row r="74" spans="1:8" customFormat="1" ht="15.5" x14ac:dyDescent="0.35">
      <c r="A74" s="16" t="s">
        <v>60</v>
      </c>
      <c r="B74" s="16" t="s">
        <v>17</v>
      </c>
      <c r="C74" s="17" t="s">
        <v>49</v>
      </c>
      <c r="D74" s="17" t="s">
        <v>50</v>
      </c>
      <c r="E74" s="7"/>
      <c r="H74" s="18">
        <v>6.3428574600000011E-3</v>
      </c>
    </row>
    <row r="75" spans="1:8" customFormat="1" ht="15.5" x14ac:dyDescent="0.35">
      <c r="A75" s="20" t="s">
        <v>6</v>
      </c>
      <c r="B75" s="16" t="s">
        <v>7</v>
      </c>
      <c r="C75" s="17">
        <v>1</v>
      </c>
      <c r="D75" s="17" t="s">
        <v>8</v>
      </c>
      <c r="E75" s="7"/>
      <c r="H75" s="18">
        <v>0.41582625000000001</v>
      </c>
    </row>
    <row r="76" spans="1:8" customFormat="1" ht="15.5" x14ac:dyDescent="0.35">
      <c r="A76" s="16" t="s">
        <v>13</v>
      </c>
      <c r="B76" s="16" t="s">
        <v>7</v>
      </c>
      <c r="C76" s="17">
        <v>1</v>
      </c>
      <c r="D76" s="17" t="s">
        <v>8</v>
      </c>
      <c r="E76" s="7"/>
      <c r="H76" s="18">
        <v>8.3165249999999996E-2</v>
      </c>
    </row>
    <row r="77" spans="1:8" customFormat="1" ht="15.5" x14ac:dyDescent="0.35">
      <c r="A77" s="16" t="s">
        <v>71</v>
      </c>
      <c r="B77" s="16" t="s">
        <v>17</v>
      </c>
      <c r="C77" s="17" t="s">
        <v>49</v>
      </c>
      <c r="D77" s="17" t="s">
        <v>50</v>
      </c>
      <c r="E77" s="7"/>
      <c r="H77" s="18">
        <v>2.37857238E-3</v>
      </c>
    </row>
    <row r="78" spans="1:8" customFormat="1" ht="15.5" x14ac:dyDescent="0.35">
      <c r="A78" s="16" t="s">
        <v>48</v>
      </c>
      <c r="B78" s="16" t="s">
        <v>17</v>
      </c>
      <c r="C78" s="17" t="s">
        <v>49</v>
      </c>
      <c r="D78" s="17" t="s">
        <v>50</v>
      </c>
      <c r="E78" s="7"/>
      <c r="H78" s="18">
        <v>1.4271427620000001E-2</v>
      </c>
    </row>
    <row r="79" spans="1:8" customFormat="1" ht="15.5" x14ac:dyDescent="0.35">
      <c r="A79" s="16" t="s">
        <v>64</v>
      </c>
      <c r="B79" s="16" t="s">
        <v>17</v>
      </c>
      <c r="C79" s="17" t="s">
        <v>49</v>
      </c>
      <c r="D79" s="17" t="s">
        <v>50</v>
      </c>
      <c r="E79" s="7"/>
      <c r="H79" s="18">
        <v>2.3785707150000002E-3</v>
      </c>
    </row>
    <row r="80" spans="1:8" customFormat="1" ht="15.5" x14ac:dyDescent="0.35">
      <c r="A80" s="16" t="s">
        <v>56</v>
      </c>
      <c r="B80" s="16" t="s">
        <v>17</v>
      </c>
      <c r="C80" s="17" t="s">
        <v>49</v>
      </c>
      <c r="D80" s="17" t="s">
        <v>50</v>
      </c>
      <c r="E80" s="7"/>
      <c r="H80" s="18">
        <v>7.1357138100000004E-3</v>
      </c>
    </row>
    <row r="81" spans="1:8" customFormat="1" ht="15.5" x14ac:dyDescent="0.35">
      <c r="A81" s="16" t="s">
        <v>82</v>
      </c>
      <c r="B81" s="16" t="s">
        <v>7</v>
      </c>
      <c r="C81" s="17">
        <v>32</v>
      </c>
      <c r="D81" s="17" t="s">
        <v>83</v>
      </c>
      <c r="E81" s="7"/>
      <c r="H81" s="18">
        <v>0.26400000000000001</v>
      </c>
    </row>
    <row r="82" spans="1:8" customFormat="1" ht="15.5" x14ac:dyDescent="0.35">
      <c r="A82" s="46" t="s">
        <v>305</v>
      </c>
      <c r="B82" s="16" t="s">
        <v>7</v>
      </c>
      <c r="C82" s="19">
        <v>47</v>
      </c>
      <c r="D82" s="17" t="s">
        <v>130</v>
      </c>
      <c r="E82" s="7"/>
      <c r="H82" s="18">
        <v>6.5691666561560007</v>
      </c>
    </row>
    <row r="83" spans="1:8" customFormat="1" ht="15.5" x14ac:dyDescent="0.35">
      <c r="A83" s="47"/>
      <c r="B83" s="16" t="s">
        <v>7</v>
      </c>
      <c r="C83" s="17">
        <v>48</v>
      </c>
      <c r="D83" s="17" t="s">
        <v>91</v>
      </c>
      <c r="E83" s="7"/>
      <c r="H83" s="18">
        <v>5.3895832471000009</v>
      </c>
    </row>
    <row r="84" spans="1:8" customFormat="1" ht="15.5" x14ac:dyDescent="0.35">
      <c r="A84" s="16" t="s">
        <v>37</v>
      </c>
      <c r="B84" s="16" t="s">
        <v>7</v>
      </c>
      <c r="C84" s="17">
        <v>7</v>
      </c>
      <c r="D84" s="17" t="s">
        <v>38</v>
      </c>
      <c r="E84" s="7"/>
      <c r="H84" s="18">
        <v>1.593</v>
      </c>
    </row>
    <row r="85" spans="1:8" customFormat="1" ht="15.5" x14ac:dyDescent="0.35">
      <c r="A85" s="20" t="s">
        <v>10</v>
      </c>
      <c r="B85" s="16" t="s">
        <v>7</v>
      </c>
      <c r="C85" s="17">
        <v>1</v>
      </c>
      <c r="D85" s="17" t="s">
        <v>8</v>
      </c>
      <c r="E85" s="7"/>
      <c r="H85" s="18">
        <v>0.11893525000000001</v>
      </c>
    </row>
    <row r="86" spans="1:8" customFormat="1" ht="15.5" x14ac:dyDescent="0.35">
      <c r="A86" s="16" t="s">
        <v>89</v>
      </c>
      <c r="B86" s="16" t="s">
        <v>7</v>
      </c>
      <c r="C86" s="17">
        <v>44</v>
      </c>
      <c r="D86" s="17" t="s">
        <v>90</v>
      </c>
      <c r="E86" s="7"/>
      <c r="H86" s="18">
        <v>0.13</v>
      </c>
    </row>
    <row r="87" spans="1:8" customFormat="1" ht="15.5" x14ac:dyDescent="0.35">
      <c r="A87" s="46" t="s">
        <v>41</v>
      </c>
      <c r="B87" s="16" t="s">
        <v>7</v>
      </c>
      <c r="C87" s="17">
        <v>14</v>
      </c>
      <c r="D87" s="17" t="s">
        <v>99</v>
      </c>
      <c r="E87" s="7"/>
      <c r="H87" s="18">
        <v>8.5999999999999993E-2</v>
      </c>
    </row>
    <row r="88" spans="1:8" customFormat="1" ht="15.5" x14ac:dyDescent="0.35">
      <c r="A88" s="47"/>
      <c r="B88" s="16" t="s">
        <v>7</v>
      </c>
      <c r="C88" s="17">
        <v>18</v>
      </c>
      <c r="D88" s="17" t="s">
        <v>103</v>
      </c>
      <c r="E88" s="7"/>
      <c r="H88" s="18">
        <v>1.49</v>
      </c>
    </row>
    <row r="89" spans="1:8" customFormat="1" ht="15.5" x14ac:dyDescent="0.35">
      <c r="A89" s="16" t="s">
        <v>9</v>
      </c>
      <c r="B89" s="16" t="s">
        <v>7</v>
      </c>
      <c r="C89" s="17">
        <v>1</v>
      </c>
      <c r="D89" s="17" t="s">
        <v>8</v>
      </c>
      <c r="E89" s="7"/>
      <c r="H89" s="18">
        <v>0.41582625000000001</v>
      </c>
    </row>
    <row r="90" spans="1:8" customFormat="1" ht="15.5" x14ac:dyDescent="0.35">
      <c r="A90" s="16" t="s">
        <v>24</v>
      </c>
      <c r="B90" s="16" t="s">
        <v>7</v>
      </c>
      <c r="C90" s="17">
        <v>1</v>
      </c>
      <c r="D90" s="17" t="s">
        <v>8</v>
      </c>
      <c r="E90" s="7"/>
      <c r="H90" s="18">
        <v>1.1613636363636364E-2</v>
      </c>
    </row>
    <row r="91" spans="1:8" customFormat="1" ht="15.5" x14ac:dyDescent="0.35">
      <c r="A91" s="16" t="s">
        <v>19</v>
      </c>
      <c r="B91" s="16" t="s">
        <v>7</v>
      </c>
      <c r="C91" s="17">
        <v>1</v>
      </c>
      <c r="D91" s="17" t="s">
        <v>8</v>
      </c>
      <c r="E91" s="7"/>
      <c r="H91" s="18">
        <v>7.5488636363636369E-2</v>
      </c>
    </row>
    <row r="92" spans="1:8" customFormat="1" ht="15.5" x14ac:dyDescent="0.35">
      <c r="A92" s="46" t="s">
        <v>304</v>
      </c>
      <c r="B92" s="16" t="s">
        <v>7</v>
      </c>
      <c r="C92" s="19">
        <v>47</v>
      </c>
      <c r="D92" s="19" t="s">
        <v>130</v>
      </c>
      <c r="E92" s="7"/>
      <c r="H92" s="18">
        <v>19.7075</v>
      </c>
    </row>
    <row r="93" spans="1:8" customFormat="1" ht="15.5" x14ac:dyDescent="0.35">
      <c r="A93" s="47"/>
      <c r="B93" s="16" t="s">
        <v>7</v>
      </c>
      <c r="C93" s="19">
        <v>48</v>
      </c>
      <c r="D93" s="19" t="s">
        <v>91</v>
      </c>
      <c r="E93" s="7"/>
      <c r="H93" s="18">
        <v>16.168749999999999</v>
      </c>
    </row>
    <row r="94" spans="1:8" customFormat="1" ht="15.5" x14ac:dyDescent="0.35">
      <c r="A94" s="46" t="s">
        <v>84</v>
      </c>
      <c r="B94" s="16" t="s">
        <v>7</v>
      </c>
      <c r="C94" s="17">
        <v>33</v>
      </c>
      <c r="D94" s="17" t="s">
        <v>114</v>
      </c>
      <c r="E94" s="7"/>
      <c r="H94" s="18">
        <v>2.109</v>
      </c>
    </row>
    <row r="95" spans="1:8" customFormat="1" ht="15.5" x14ac:dyDescent="0.35">
      <c r="A95" s="47"/>
      <c r="B95" s="16" t="s">
        <v>7</v>
      </c>
      <c r="C95" s="17">
        <v>34</v>
      </c>
      <c r="D95" s="17" t="s">
        <v>115</v>
      </c>
      <c r="E95" s="7"/>
      <c r="H95" s="18">
        <v>7.27</v>
      </c>
    </row>
    <row r="96" spans="1:8" customFormat="1" ht="15.5" x14ac:dyDescent="0.35">
      <c r="A96" s="20" t="s">
        <v>27</v>
      </c>
      <c r="B96" s="16" t="s">
        <v>7</v>
      </c>
      <c r="C96" s="17">
        <v>2</v>
      </c>
      <c r="D96" s="17" t="s">
        <v>26</v>
      </c>
      <c r="E96" s="7"/>
      <c r="H96" s="18">
        <v>0.49075000000000002</v>
      </c>
    </row>
    <row r="97" spans="1:8" customFormat="1" ht="15.5" x14ac:dyDescent="0.35">
      <c r="A97" s="16" t="s">
        <v>28</v>
      </c>
      <c r="B97" s="16" t="s">
        <v>7</v>
      </c>
      <c r="C97" s="17">
        <v>2</v>
      </c>
      <c r="D97" s="17" t="s">
        <v>26</v>
      </c>
      <c r="E97" s="7"/>
      <c r="H97" s="18">
        <v>0.49075000000000002</v>
      </c>
    </row>
    <row r="98" spans="1:8" customFormat="1" ht="15.5" x14ac:dyDescent="0.35">
      <c r="A98" s="16" t="s">
        <v>20</v>
      </c>
      <c r="B98" s="16" t="s">
        <v>7</v>
      </c>
      <c r="C98" s="17">
        <v>1</v>
      </c>
      <c r="D98" s="17" t="s">
        <v>8</v>
      </c>
      <c r="E98" s="7"/>
      <c r="H98" s="18">
        <v>7.5488636363636369E-2</v>
      </c>
    </row>
    <row r="99" spans="1:8" customFormat="1" ht="15.5" x14ac:dyDescent="0.35">
      <c r="A99" s="16" t="s">
        <v>55</v>
      </c>
      <c r="B99" s="16" t="s">
        <v>17</v>
      </c>
      <c r="C99" s="17" t="s">
        <v>49</v>
      </c>
      <c r="D99" s="17" t="s">
        <v>50</v>
      </c>
      <c r="E99" s="7"/>
      <c r="H99" s="18">
        <v>9.5142861900000004E-3</v>
      </c>
    </row>
    <row r="100" spans="1:8" customFormat="1" ht="15.5" x14ac:dyDescent="0.35">
      <c r="A100" s="16" t="s">
        <v>77</v>
      </c>
      <c r="B100" s="16" t="s">
        <v>17</v>
      </c>
      <c r="C100" s="17" t="s">
        <v>49</v>
      </c>
      <c r="D100" s="17" t="s">
        <v>50</v>
      </c>
      <c r="E100" s="7"/>
      <c r="H100" s="22">
        <v>4.7571381000000007E-4</v>
      </c>
    </row>
    <row r="101" spans="1:8" customFormat="1" ht="15.5" x14ac:dyDescent="0.35">
      <c r="A101" s="46" t="s">
        <v>45</v>
      </c>
      <c r="B101" s="16" t="s">
        <v>7</v>
      </c>
      <c r="C101" s="17">
        <v>20</v>
      </c>
      <c r="D101" s="17" t="s">
        <v>132</v>
      </c>
      <c r="E101" s="7"/>
      <c r="H101" s="18">
        <v>3.5550000000000002</v>
      </c>
    </row>
    <row r="102" spans="1:8" customFormat="1" ht="15.5" x14ac:dyDescent="0.35">
      <c r="A102" s="47"/>
      <c r="B102" s="16" t="s">
        <v>7</v>
      </c>
      <c r="C102" s="17">
        <v>21</v>
      </c>
      <c r="D102" s="17" t="s">
        <v>133</v>
      </c>
      <c r="E102" s="7"/>
      <c r="H102" s="18">
        <v>5.6849999999999996</v>
      </c>
    </row>
    <row r="103" spans="1:8" customFormat="1" ht="15.5" x14ac:dyDescent="0.35">
      <c r="A103" s="16" t="s">
        <v>78</v>
      </c>
      <c r="B103" s="16" t="s">
        <v>17</v>
      </c>
      <c r="C103" s="17" t="s">
        <v>49</v>
      </c>
      <c r="D103" s="17" t="s">
        <v>50</v>
      </c>
      <c r="E103" s="7"/>
      <c r="H103" s="22">
        <v>4.7571381000000007E-4</v>
      </c>
    </row>
    <row r="104" spans="1:8" customFormat="1" ht="15.5" x14ac:dyDescent="0.35">
      <c r="A104" s="46" t="s">
        <v>42</v>
      </c>
      <c r="B104" s="16" t="s">
        <v>7</v>
      </c>
      <c r="C104" s="17">
        <v>16</v>
      </c>
      <c r="D104" s="17" t="s">
        <v>101</v>
      </c>
      <c r="E104" s="7"/>
      <c r="H104" s="18">
        <v>0.871</v>
      </c>
    </row>
    <row r="105" spans="1:8" customFormat="1" ht="15.5" x14ac:dyDescent="0.35">
      <c r="A105" s="47"/>
      <c r="B105" s="16" t="s">
        <v>7</v>
      </c>
      <c r="C105" s="17">
        <v>17</v>
      </c>
      <c r="D105" s="17" t="s">
        <v>102</v>
      </c>
      <c r="E105" s="7"/>
      <c r="H105" s="18">
        <v>4.2999999999999997E-2</v>
      </c>
    </row>
    <row r="106" spans="1:8" customFormat="1" ht="15.5" x14ac:dyDescent="0.35">
      <c r="A106" s="16" t="s">
        <v>81</v>
      </c>
      <c r="B106" s="16" t="s">
        <v>7</v>
      </c>
      <c r="C106" s="17">
        <v>30</v>
      </c>
      <c r="D106" s="17" t="s">
        <v>113</v>
      </c>
      <c r="E106" s="7"/>
      <c r="H106" s="18">
        <v>1.4750000000000001</v>
      </c>
    </row>
    <row r="107" spans="1:8" customFormat="1" ht="15.5" x14ac:dyDescent="0.35">
      <c r="A107" s="16" t="s">
        <v>57</v>
      </c>
      <c r="B107" s="16" t="s">
        <v>17</v>
      </c>
      <c r="C107" s="17" t="s">
        <v>49</v>
      </c>
      <c r="D107" s="17" t="s">
        <v>50</v>
      </c>
      <c r="E107" s="7"/>
      <c r="H107" s="18">
        <v>7.1357138100000004E-3</v>
      </c>
    </row>
    <row r="108" spans="1:8" customFormat="1" ht="15.5" x14ac:dyDescent="0.35">
      <c r="A108" s="16" t="s">
        <v>311</v>
      </c>
      <c r="B108" s="16" t="s">
        <v>7</v>
      </c>
      <c r="C108" s="17">
        <v>48</v>
      </c>
      <c r="D108" s="17" t="s">
        <v>91</v>
      </c>
      <c r="E108" s="7"/>
      <c r="H108" s="18">
        <v>2.1558333333333336E-2</v>
      </c>
    </row>
    <row r="109" spans="1:8" customFormat="1" ht="15.5" x14ac:dyDescent="0.35">
      <c r="A109" s="16" t="s">
        <v>46</v>
      </c>
      <c r="B109" s="16" t="s">
        <v>7</v>
      </c>
      <c r="C109" s="17">
        <v>28</v>
      </c>
      <c r="D109" s="17" t="s">
        <v>47</v>
      </c>
      <c r="E109" s="7"/>
      <c r="H109" s="18">
        <v>1.397</v>
      </c>
    </row>
    <row r="110" spans="1:8" customFormat="1" ht="15.5" x14ac:dyDescent="0.35">
      <c r="A110" s="16" t="s">
        <v>165</v>
      </c>
      <c r="B110" s="16" t="s">
        <v>7</v>
      </c>
      <c r="C110" s="17" t="s">
        <v>35</v>
      </c>
      <c r="D110" s="17" t="s">
        <v>36</v>
      </c>
      <c r="E110" s="7"/>
      <c r="H110" s="18">
        <v>0.94799999999999995</v>
      </c>
    </row>
    <row r="111" spans="1:8" customFormat="1" ht="15.5" customHeight="1" x14ac:dyDescent="0.35">
      <c r="A111" s="58" t="s">
        <v>313</v>
      </c>
      <c r="B111" s="23" t="s">
        <v>7</v>
      </c>
      <c r="C111" s="24" t="s">
        <v>110</v>
      </c>
      <c r="D111" s="24" t="s">
        <v>109</v>
      </c>
      <c r="E111" s="7"/>
      <c r="H111" s="25">
        <v>61.994</v>
      </c>
    </row>
    <row r="112" spans="1:8" customFormat="1" ht="15.5" x14ac:dyDescent="0.35">
      <c r="A112" s="58"/>
      <c r="B112" s="23" t="s">
        <v>7</v>
      </c>
      <c r="C112" s="24" t="s">
        <v>112</v>
      </c>
      <c r="D112" s="24" t="s">
        <v>50</v>
      </c>
      <c r="E112" s="7"/>
      <c r="H112" s="25">
        <v>4.4850000000000003</v>
      </c>
    </row>
    <row r="113" spans="1:8" customFormat="1" ht="15.5" x14ac:dyDescent="0.35">
      <c r="A113" s="58"/>
      <c r="B113" s="23" t="s">
        <v>7</v>
      </c>
      <c r="C113" s="24" t="s">
        <v>126</v>
      </c>
      <c r="D113" s="24" t="s">
        <v>125</v>
      </c>
      <c r="E113" s="7"/>
      <c r="H113" s="25">
        <v>2.1000000000000001E-2</v>
      </c>
    </row>
    <row r="114" spans="1:8" customFormat="1" ht="15.5" x14ac:dyDescent="0.35">
      <c r="A114" s="6" t="s">
        <v>292</v>
      </c>
      <c r="B114" s="16" t="s">
        <v>17</v>
      </c>
      <c r="C114" s="17">
        <v>1</v>
      </c>
      <c r="D114" s="17" t="s">
        <v>8</v>
      </c>
      <c r="E114" s="7"/>
      <c r="H114" s="18">
        <v>0.27872727272727271</v>
      </c>
    </row>
    <row r="115" spans="1:8" customFormat="1" ht="15.5" x14ac:dyDescent="0.35">
      <c r="A115" s="16" t="s">
        <v>162</v>
      </c>
      <c r="B115" s="16" t="s">
        <v>7</v>
      </c>
      <c r="C115" s="17">
        <v>1</v>
      </c>
      <c r="D115" s="17" t="s">
        <v>8</v>
      </c>
      <c r="E115" s="7"/>
      <c r="H115" s="18">
        <v>0.41582625000000001</v>
      </c>
    </row>
    <row r="116" spans="1:8" customFormat="1" ht="15.5" x14ac:dyDescent="0.35">
      <c r="A116" s="44" t="s">
        <v>293</v>
      </c>
      <c r="B116" s="16" t="s">
        <v>17</v>
      </c>
      <c r="C116" s="17">
        <v>5</v>
      </c>
      <c r="D116" s="17" t="s">
        <v>288</v>
      </c>
      <c r="E116" s="7"/>
      <c r="H116" s="18">
        <v>2.0579999999999998</v>
      </c>
    </row>
    <row r="117" spans="1:8" customFormat="1" ht="15.5" x14ac:dyDescent="0.35">
      <c r="A117" s="57"/>
      <c r="B117" s="16" t="s">
        <v>17</v>
      </c>
      <c r="C117" s="17" t="s">
        <v>95</v>
      </c>
      <c r="D117" s="17" t="s">
        <v>36</v>
      </c>
      <c r="E117" s="7"/>
      <c r="H117" s="18">
        <v>38.145000000000003</v>
      </c>
    </row>
    <row r="118" spans="1:8" customFormat="1" ht="33" customHeight="1" x14ac:dyDescent="0.35">
      <c r="A118" s="45"/>
      <c r="B118" s="16" t="s">
        <v>17</v>
      </c>
      <c r="C118" s="17">
        <v>8</v>
      </c>
      <c r="D118" s="21" t="s">
        <v>294</v>
      </c>
      <c r="E118" s="7"/>
      <c r="H118" s="18">
        <v>2.5379999999999998</v>
      </c>
    </row>
    <row r="119" spans="1:8" customFormat="1" ht="15.5" x14ac:dyDescent="0.35">
      <c r="A119" s="16" t="s">
        <v>80</v>
      </c>
      <c r="B119" s="16" t="s">
        <v>17</v>
      </c>
      <c r="C119" s="17" t="s">
        <v>49</v>
      </c>
      <c r="D119" s="17" t="s">
        <v>50</v>
      </c>
      <c r="E119" s="7"/>
      <c r="H119" s="22">
        <v>4.7571381000000007E-4</v>
      </c>
    </row>
    <row r="120" spans="1:8" customFormat="1" ht="15.5" x14ac:dyDescent="0.35">
      <c r="A120" s="16" t="s">
        <v>79</v>
      </c>
      <c r="B120" s="16" t="s">
        <v>17</v>
      </c>
      <c r="C120" s="17" t="s">
        <v>49</v>
      </c>
      <c r="D120" s="17" t="s">
        <v>50</v>
      </c>
      <c r="E120" s="7"/>
      <c r="H120" s="22">
        <v>4.7571381000000007E-4</v>
      </c>
    </row>
    <row r="121" spans="1:8" customFormat="1" ht="15.5" x14ac:dyDescent="0.35">
      <c r="A121" s="16" t="s">
        <v>243</v>
      </c>
      <c r="B121" s="16" t="s">
        <v>17</v>
      </c>
      <c r="C121" s="17">
        <v>1</v>
      </c>
      <c r="D121" s="17" t="s">
        <v>8</v>
      </c>
      <c r="E121" s="7"/>
      <c r="H121" s="18">
        <v>1.4194444444444444E-2</v>
      </c>
    </row>
    <row r="122" spans="1:8" customFormat="1" ht="15.5" x14ac:dyDescent="0.35">
      <c r="A122" s="16" t="s">
        <v>255</v>
      </c>
      <c r="B122" s="16" t="s">
        <v>17</v>
      </c>
      <c r="C122" s="17" t="s">
        <v>49</v>
      </c>
      <c r="D122" s="17" t="s">
        <v>50</v>
      </c>
      <c r="E122" s="7"/>
      <c r="H122" s="18">
        <v>1.4271381000000001E-2</v>
      </c>
    </row>
    <row r="123" spans="1:8" customFormat="1" ht="15.5" x14ac:dyDescent="0.35">
      <c r="A123" s="16" t="s">
        <v>54</v>
      </c>
      <c r="B123" s="16" t="s">
        <v>17</v>
      </c>
      <c r="C123" s="17" t="s">
        <v>49</v>
      </c>
      <c r="D123" s="17" t="s">
        <v>50</v>
      </c>
      <c r="E123" s="7"/>
      <c r="H123" s="18">
        <v>1.1892858570000001E-2</v>
      </c>
    </row>
    <row r="124" spans="1:8" customFormat="1" ht="15.5" x14ac:dyDescent="0.35">
      <c r="A124" s="16" t="s">
        <v>59</v>
      </c>
      <c r="B124" s="16" t="s">
        <v>17</v>
      </c>
      <c r="C124" s="17" t="s">
        <v>49</v>
      </c>
      <c r="D124" s="17" t="s">
        <v>50</v>
      </c>
      <c r="E124" s="7"/>
      <c r="H124" s="18">
        <v>7.1357138100000004E-3</v>
      </c>
    </row>
    <row r="125" spans="1:8" customFormat="1" ht="15.5" x14ac:dyDescent="0.35">
      <c r="A125" s="16" t="s">
        <v>258</v>
      </c>
      <c r="B125" s="16" t="s">
        <v>17</v>
      </c>
      <c r="C125" s="17" t="s">
        <v>49</v>
      </c>
      <c r="D125" s="17" t="s">
        <v>50</v>
      </c>
      <c r="E125" s="7"/>
      <c r="H125" s="18">
        <v>9.5142828600000009E-4</v>
      </c>
    </row>
    <row r="126" spans="1:8" customFormat="1" ht="15.5" x14ac:dyDescent="0.35">
      <c r="A126" s="16" t="s">
        <v>251</v>
      </c>
      <c r="B126" s="16" t="s">
        <v>17</v>
      </c>
      <c r="C126" s="17" t="s">
        <v>49</v>
      </c>
      <c r="D126" s="17" t="s">
        <v>50</v>
      </c>
      <c r="E126" s="7"/>
      <c r="H126" s="18">
        <v>1.9028572380000001E-2</v>
      </c>
    </row>
    <row r="127" spans="1:8" customFormat="1" ht="15.5" x14ac:dyDescent="0.35">
      <c r="A127" s="16" t="s">
        <v>240</v>
      </c>
      <c r="B127" s="16" t="s">
        <v>17</v>
      </c>
      <c r="C127" s="17">
        <v>1</v>
      </c>
      <c r="D127" s="17" t="s">
        <v>8</v>
      </c>
      <c r="E127" s="7"/>
      <c r="H127" s="18">
        <v>0.2555</v>
      </c>
    </row>
    <row r="128" spans="1:8" customFormat="1" ht="15.5" x14ac:dyDescent="0.35">
      <c r="A128" s="16" t="s">
        <v>286</v>
      </c>
      <c r="B128" s="16" t="s">
        <v>17</v>
      </c>
      <c r="C128" s="17">
        <v>1</v>
      </c>
      <c r="D128" s="17" t="s">
        <v>8</v>
      </c>
      <c r="E128" s="7"/>
      <c r="H128" s="18">
        <v>0.19356060606060604</v>
      </c>
    </row>
    <row r="129" spans="1:8" customFormat="1" ht="15.5" x14ac:dyDescent="0.35">
      <c r="A129" s="16" t="s">
        <v>248</v>
      </c>
      <c r="B129" s="16" t="s">
        <v>17</v>
      </c>
      <c r="C129" s="17">
        <v>1</v>
      </c>
      <c r="D129" s="17" t="s">
        <v>8</v>
      </c>
      <c r="E129" s="7"/>
      <c r="H129" s="18">
        <v>2.3227272727272728E-2</v>
      </c>
    </row>
    <row r="130" spans="1:8" customFormat="1" ht="15.5" x14ac:dyDescent="0.35">
      <c r="A130" s="16" t="s">
        <v>241</v>
      </c>
      <c r="B130" s="16" t="s">
        <v>17</v>
      </c>
      <c r="C130" s="17">
        <v>1</v>
      </c>
      <c r="D130" s="17" t="s">
        <v>8</v>
      </c>
      <c r="E130" s="7"/>
      <c r="H130" s="18">
        <v>0.2555</v>
      </c>
    </row>
    <row r="131" spans="1:8" customFormat="1" ht="15.5" x14ac:dyDescent="0.35">
      <c r="A131" s="16" t="s">
        <v>244</v>
      </c>
      <c r="B131" s="16" t="s">
        <v>17</v>
      </c>
      <c r="C131" s="17">
        <v>1</v>
      </c>
      <c r="D131" s="17" t="s">
        <v>8</v>
      </c>
      <c r="E131" s="7"/>
      <c r="H131" s="18">
        <v>2.3227272727272728E-2</v>
      </c>
    </row>
    <row r="132" spans="1:8" customFormat="1" ht="15.5" x14ac:dyDescent="0.35">
      <c r="A132" s="16" t="s">
        <v>257</v>
      </c>
      <c r="B132" s="16" t="s">
        <v>17</v>
      </c>
      <c r="C132" s="17" t="s">
        <v>49</v>
      </c>
      <c r="D132" s="17" t="s">
        <v>50</v>
      </c>
      <c r="E132" s="7"/>
      <c r="H132" s="18">
        <v>2.3785712145000002E-2</v>
      </c>
    </row>
    <row r="133" spans="1:8" customFormat="1" ht="15.5" x14ac:dyDescent="0.35">
      <c r="A133" s="16" t="s">
        <v>250</v>
      </c>
      <c r="B133" s="16" t="s">
        <v>17</v>
      </c>
      <c r="C133" s="17" t="s">
        <v>49</v>
      </c>
      <c r="D133" s="17" t="s">
        <v>50</v>
      </c>
      <c r="E133" s="7"/>
      <c r="H133" s="18">
        <v>2.3785717140000003E-2</v>
      </c>
    </row>
    <row r="134" spans="1:8" customFormat="1" ht="15.5" x14ac:dyDescent="0.35">
      <c r="A134" s="16" t="s">
        <v>252</v>
      </c>
      <c r="B134" s="16" t="s">
        <v>17</v>
      </c>
      <c r="C134" s="17" t="s">
        <v>49</v>
      </c>
      <c r="D134" s="17" t="s">
        <v>50</v>
      </c>
      <c r="E134" s="7"/>
      <c r="H134" s="18">
        <v>2.3785710480000003E-2</v>
      </c>
    </row>
    <row r="135" spans="1:8" customFormat="1" ht="15.5" x14ac:dyDescent="0.35">
      <c r="A135" s="16" t="s">
        <v>52</v>
      </c>
      <c r="B135" s="16" t="s">
        <v>17</v>
      </c>
      <c r="C135" s="17" t="s">
        <v>49</v>
      </c>
      <c r="D135" s="17" t="s">
        <v>50</v>
      </c>
      <c r="E135" s="7"/>
      <c r="H135" s="18">
        <v>1.4271427620000001E-2</v>
      </c>
    </row>
    <row r="136" spans="1:8" customFormat="1" ht="15.5" x14ac:dyDescent="0.35">
      <c r="A136" s="16" t="s">
        <v>249</v>
      </c>
      <c r="B136" s="16" t="s">
        <v>17</v>
      </c>
      <c r="C136" s="17" t="s">
        <v>49</v>
      </c>
      <c r="D136" s="17" t="s">
        <v>50</v>
      </c>
      <c r="E136" s="7"/>
      <c r="H136" s="18">
        <v>1.4271427620000001E-2</v>
      </c>
    </row>
    <row r="137" spans="1:8" customFormat="1" ht="15.5" x14ac:dyDescent="0.35">
      <c r="A137" s="26" t="s">
        <v>164</v>
      </c>
      <c r="B137" s="16" t="s">
        <v>17</v>
      </c>
      <c r="C137" s="17">
        <v>1</v>
      </c>
      <c r="D137" s="17" t="s">
        <v>8</v>
      </c>
      <c r="E137" s="7"/>
      <c r="H137" s="18">
        <v>2.3227272727272728E-2</v>
      </c>
    </row>
    <row r="138" spans="1:8" customFormat="1" ht="15.5" x14ac:dyDescent="0.35">
      <c r="A138" s="16" t="s">
        <v>254</v>
      </c>
      <c r="B138" s="16" t="s">
        <v>17</v>
      </c>
      <c r="C138" s="17" t="s">
        <v>49</v>
      </c>
      <c r="D138" s="17" t="s">
        <v>50</v>
      </c>
      <c r="E138" s="7"/>
      <c r="H138" s="18">
        <v>1.4271381000000001E-2</v>
      </c>
    </row>
    <row r="139" spans="1:8" customFormat="1" ht="15.5" x14ac:dyDescent="0.35">
      <c r="A139" s="16" t="s">
        <v>242</v>
      </c>
      <c r="B139" s="16" t="s">
        <v>17</v>
      </c>
      <c r="C139" s="17">
        <v>1</v>
      </c>
      <c r="D139" s="17" t="s">
        <v>8</v>
      </c>
      <c r="E139" s="7"/>
      <c r="H139" s="18">
        <v>4.2583333333333327E-2</v>
      </c>
    </row>
    <row r="140" spans="1:8" customFormat="1" ht="15.5" x14ac:dyDescent="0.35">
      <c r="A140" s="16" t="s">
        <v>245</v>
      </c>
      <c r="B140" s="16" t="s">
        <v>17</v>
      </c>
      <c r="C140" s="17">
        <v>1</v>
      </c>
      <c r="D140" s="17" t="s">
        <v>8</v>
      </c>
      <c r="E140" s="7"/>
      <c r="H140" s="18">
        <v>2.3227272727272728E-2</v>
      </c>
    </row>
    <row r="141" spans="1:8" customFormat="1" ht="32" customHeight="1" x14ac:dyDescent="0.35">
      <c r="A141" s="16" t="s">
        <v>274</v>
      </c>
      <c r="B141" s="16" t="s">
        <v>17</v>
      </c>
      <c r="C141" s="17">
        <v>31</v>
      </c>
      <c r="D141" s="21" t="s">
        <v>303</v>
      </c>
      <c r="E141" s="7"/>
      <c r="H141" s="18">
        <v>0.17699999999999999</v>
      </c>
    </row>
    <row r="142" spans="1:8" customFormat="1" ht="15.5" x14ac:dyDescent="0.35">
      <c r="A142" s="16" t="s">
        <v>65</v>
      </c>
      <c r="B142" s="16" t="s">
        <v>17</v>
      </c>
      <c r="C142" s="17" t="s">
        <v>49</v>
      </c>
      <c r="D142" s="17" t="s">
        <v>50</v>
      </c>
      <c r="E142" s="7"/>
      <c r="H142" s="18">
        <v>9.5142828600000007E-3</v>
      </c>
    </row>
    <row r="143" spans="1:8" customFormat="1" ht="15.5" x14ac:dyDescent="0.35">
      <c r="A143" s="16" t="s">
        <v>239</v>
      </c>
      <c r="B143" s="16" t="s">
        <v>17</v>
      </c>
      <c r="C143" s="17">
        <v>1</v>
      </c>
      <c r="D143" s="17" t="s">
        <v>8</v>
      </c>
      <c r="E143" s="7"/>
      <c r="H143" s="18">
        <v>0.2555</v>
      </c>
    </row>
    <row r="144" spans="1:8" customFormat="1" ht="15.5" x14ac:dyDescent="0.35">
      <c r="A144" s="16" t="s">
        <v>246</v>
      </c>
      <c r="B144" s="16" t="s">
        <v>17</v>
      </c>
      <c r="C144" s="17">
        <v>1</v>
      </c>
      <c r="D144" s="17" t="s">
        <v>8</v>
      </c>
      <c r="E144" s="7"/>
      <c r="H144" s="18">
        <v>2.3227272727272728E-2</v>
      </c>
    </row>
    <row r="145" spans="1:8" customFormat="1" ht="15.5" x14ac:dyDescent="0.35">
      <c r="A145" s="16" t="s">
        <v>256</v>
      </c>
      <c r="B145" s="16" t="s">
        <v>17</v>
      </c>
      <c r="C145" s="17" t="s">
        <v>49</v>
      </c>
      <c r="D145" s="17" t="s">
        <v>50</v>
      </c>
      <c r="E145" s="7"/>
      <c r="H145" s="18">
        <v>2.3785712145000002E-2</v>
      </c>
    </row>
    <row r="146" spans="1:8" customFormat="1" ht="15.5" x14ac:dyDescent="0.35">
      <c r="A146" s="16" t="s">
        <v>253</v>
      </c>
      <c r="B146" s="16" t="s">
        <v>17</v>
      </c>
      <c r="C146" s="17" t="s">
        <v>49</v>
      </c>
      <c r="D146" s="17" t="s">
        <v>50</v>
      </c>
      <c r="E146" s="7"/>
      <c r="H146" s="18">
        <v>1.4271424290000001E-2</v>
      </c>
    </row>
    <row r="147" spans="1:8" customFormat="1" ht="32" customHeight="1" x14ac:dyDescent="0.35">
      <c r="A147" s="16" t="s">
        <v>275</v>
      </c>
      <c r="B147" s="27" t="s">
        <v>17</v>
      </c>
      <c r="C147" s="28">
        <v>49</v>
      </c>
      <c r="D147" s="6" t="s">
        <v>312</v>
      </c>
      <c r="E147" s="7"/>
      <c r="H147" s="18">
        <v>0.183</v>
      </c>
    </row>
    <row r="148" spans="1:8" customFormat="1" ht="15.5" x14ac:dyDescent="0.35">
      <c r="A148" s="16" t="s">
        <v>247</v>
      </c>
      <c r="B148" s="16" t="s">
        <v>17</v>
      </c>
      <c r="C148" s="17">
        <v>1</v>
      </c>
      <c r="D148" s="17" t="s">
        <v>8</v>
      </c>
      <c r="E148" s="7"/>
      <c r="H148" s="18">
        <v>2.3227272727272728E-2</v>
      </c>
    </row>
    <row r="149" spans="1:8" customFormat="1" ht="15.5" x14ac:dyDescent="0.35">
      <c r="A149" s="20" t="s">
        <v>12</v>
      </c>
      <c r="B149" s="16" t="s">
        <v>7</v>
      </c>
      <c r="C149" s="29">
        <v>1</v>
      </c>
      <c r="D149" s="17" t="s">
        <v>8</v>
      </c>
      <c r="E149" s="7"/>
      <c r="H149" s="18">
        <v>8.3165249999999996E-2</v>
      </c>
    </row>
    <row r="150" spans="1:8" customFormat="1" ht="15.5" x14ac:dyDescent="0.35">
      <c r="A150" s="23" t="s">
        <v>69</v>
      </c>
      <c r="B150" s="30" t="s">
        <v>17</v>
      </c>
      <c r="C150" s="24" t="s">
        <v>49</v>
      </c>
      <c r="D150" s="17" t="s">
        <v>50</v>
      </c>
      <c r="E150" s="7"/>
      <c r="H150" s="18">
        <v>2.37857238E-3</v>
      </c>
    </row>
    <row r="151" spans="1:8" ht="18" customHeight="1" x14ac:dyDescent="0.35">
      <c r="A151" s="4"/>
      <c r="B151" s="4"/>
      <c r="C151" s="4"/>
      <c r="D151" s="4"/>
      <c r="E151" s="5"/>
      <c r="F151" s="5"/>
      <c r="G151" s="5"/>
      <c r="H151" s="5"/>
    </row>
    <row r="152" spans="1:8" ht="18" customHeight="1" x14ac:dyDescent="0.35">
      <c r="A152" s="48" t="s">
        <v>92</v>
      </c>
      <c r="B152" s="49"/>
      <c r="C152" s="49"/>
      <c r="D152" s="49"/>
      <c r="E152" s="49"/>
      <c r="F152" s="49"/>
      <c r="G152" s="49"/>
      <c r="H152" s="50"/>
    </row>
    <row r="153" spans="1:8" ht="33" customHeight="1" x14ac:dyDescent="0.35">
      <c r="A153" s="1" t="s">
        <v>93</v>
      </c>
      <c r="B153" s="1" t="s">
        <v>0</v>
      </c>
      <c r="C153" s="1" t="s">
        <v>1</v>
      </c>
      <c r="D153" s="1" t="s">
        <v>291</v>
      </c>
      <c r="E153" s="2" t="s">
        <v>2</v>
      </c>
      <c r="F153" s="2" t="s">
        <v>94</v>
      </c>
      <c r="G153" s="3" t="s">
        <v>4</v>
      </c>
      <c r="H153" s="3" t="s">
        <v>5</v>
      </c>
    </row>
    <row r="154" spans="1:8" ht="15.5" x14ac:dyDescent="0.35">
      <c r="A154" s="53" t="s">
        <v>319</v>
      </c>
      <c r="B154" s="6" t="s">
        <v>7</v>
      </c>
      <c r="C154" s="21">
        <v>1</v>
      </c>
      <c r="D154" s="21" t="s">
        <v>8</v>
      </c>
      <c r="H154" s="31">
        <v>0.41582625000000001</v>
      </c>
    </row>
    <row r="155" spans="1:8" ht="15.5" x14ac:dyDescent="0.35">
      <c r="A155" s="54"/>
      <c r="B155" s="6" t="s">
        <v>7</v>
      </c>
      <c r="C155" s="21">
        <v>1</v>
      </c>
      <c r="D155" s="21" t="s">
        <v>8</v>
      </c>
      <c r="H155" s="31">
        <v>0.41582625000000001</v>
      </c>
    </row>
    <row r="156" spans="1:8" ht="15.5" x14ac:dyDescent="0.35">
      <c r="A156" s="54"/>
      <c r="B156" s="6" t="s">
        <v>7</v>
      </c>
      <c r="C156" s="21">
        <v>1</v>
      </c>
      <c r="D156" s="21" t="s">
        <v>8</v>
      </c>
      <c r="H156" s="31">
        <v>0.41582625000000001</v>
      </c>
    </row>
    <row r="157" spans="1:8" ht="15.5" x14ac:dyDescent="0.35">
      <c r="A157" s="54"/>
      <c r="B157" s="6" t="s">
        <v>7</v>
      </c>
      <c r="C157" s="21">
        <v>1</v>
      </c>
      <c r="D157" s="21" t="s">
        <v>8</v>
      </c>
      <c r="H157" s="31">
        <v>0.11893525000000001</v>
      </c>
    </row>
    <row r="158" spans="1:8" ht="15.5" x14ac:dyDescent="0.35">
      <c r="A158" s="54"/>
      <c r="B158" s="6" t="s">
        <v>7</v>
      </c>
      <c r="C158" s="21">
        <v>1</v>
      </c>
      <c r="D158" s="21" t="s">
        <v>8</v>
      </c>
      <c r="H158" s="31">
        <v>6.7068749999999996E-2</v>
      </c>
    </row>
    <row r="159" spans="1:8" ht="15.5" x14ac:dyDescent="0.35">
      <c r="A159" s="54"/>
      <c r="B159" s="6" t="s">
        <v>7</v>
      </c>
      <c r="C159" s="21">
        <v>1</v>
      </c>
      <c r="D159" s="21" t="s">
        <v>8</v>
      </c>
      <c r="H159" s="31">
        <v>8.3165249999999996E-2</v>
      </c>
    </row>
    <row r="160" spans="1:8" ht="15.5" x14ac:dyDescent="0.35">
      <c r="A160" s="54"/>
      <c r="B160" s="6" t="s">
        <v>7</v>
      </c>
      <c r="C160" s="21">
        <v>1</v>
      </c>
      <c r="D160" s="21" t="s">
        <v>8</v>
      </c>
      <c r="H160" s="31">
        <v>8.3165249999999996E-2</v>
      </c>
    </row>
    <row r="161" spans="1:8" ht="15.5" x14ac:dyDescent="0.35">
      <c r="A161" s="54"/>
      <c r="B161" s="6" t="s">
        <v>7</v>
      </c>
      <c r="C161" s="21">
        <v>1</v>
      </c>
      <c r="D161" s="21" t="s">
        <v>8</v>
      </c>
      <c r="H161" s="31">
        <v>8.3165249999999996E-2</v>
      </c>
    </row>
    <row r="162" spans="1:8" ht="15.5" x14ac:dyDescent="0.35">
      <c r="A162" s="54"/>
      <c r="B162" s="6" t="s">
        <v>7</v>
      </c>
      <c r="C162" s="21">
        <v>1</v>
      </c>
      <c r="D162" s="21" t="s">
        <v>8</v>
      </c>
      <c r="H162" s="31">
        <v>8.3165249999999996E-2</v>
      </c>
    </row>
    <row r="163" spans="1:8" ht="15.5" x14ac:dyDescent="0.35">
      <c r="A163" s="54"/>
      <c r="B163" s="6" t="s">
        <v>7</v>
      </c>
      <c r="C163" s="21">
        <v>1</v>
      </c>
      <c r="D163" s="21" t="s">
        <v>8</v>
      </c>
      <c r="H163" s="31">
        <v>0.15097727272727274</v>
      </c>
    </row>
    <row r="164" spans="1:8" ht="15.5" x14ac:dyDescent="0.35">
      <c r="A164" s="54"/>
      <c r="B164" s="6" t="s">
        <v>7</v>
      </c>
      <c r="C164" s="21">
        <v>1</v>
      </c>
      <c r="D164" s="21" t="s">
        <v>8</v>
      </c>
      <c r="H164" s="31">
        <v>7.5488636363636369E-2</v>
      </c>
    </row>
    <row r="165" spans="1:8" ht="15.5" x14ac:dyDescent="0.35">
      <c r="A165" s="54"/>
      <c r="B165" s="32" t="s">
        <v>7</v>
      </c>
      <c r="C165" s="21">
        <v>1</v>
      </c>
      <c r="D165" s="21" t="s">
        <v>8</v>
      </c>
      <c r="H165" s="31">
        <v>7.5488636363636369E-2</v>
      </c>
    </row>
    <row r="166" spans="1:8" ht="15.5" x14ac:dyDescent="0.35">
      <c r="A166" s="54"/>
      <c r="B166" s="32" t="s">
        <v>7</v>
      </c>
      <c r="C166" s="21">
        <v>1</v>
      </c>
      <c r="D166" s="21" t="s">
        <v>8</v>
      </c>
      <c r="H166" s="31">
        <v>1.4194444444444444E-2</v>
      </c>
    </row>
    <row r="167" spans="1:8" ht="15.5" x14ac:dyDescent="0.35">
      <c r="A167" s="54"/>
      <c r="B167" s="32" t="s">
        <v>7</v>
      </c>
      <c r="C167" s="21">
        <v>1</v>
      </c>
      <c r="D167" s="21" t="s">
        <v>8</v>
      </c>
      <c r="H167" s="31">
        <v>1.4194444444444444E-2</v>
      </c>
    </row>
    <row r="168" spans="1:8" ht="15.5" x14ac:dyDescent="0.35">
      <c r="A168" s="54"/>
      <c r="B168" s="32" t="s">
        <v>7</v>
      </c>
      <c r="C168" s="21">
        <v>1</v>
      </c>
      <c r="D168" s="21" t="s">
        <v>8</v>
      </c>
      <c r="H168" s="31">
        <v>1.1613636363636364E-2</v>
      </c>
    </row>
    <row r="169" spans="1:8" ht="15.5" x14ac:dyDescent="0.35">
      <c r="A169" s="54"/>
      <c r="B169" s="32" t="s">
        <v>7</v>
      </c>
      <c r="C169" s="21">
        <v>1</v>
      </c>
      <c r="D169" s="21" t="s">
        <v>8</v>
      </c>
      <c r="H169" s="31">
        <v>1.1613636363636364E-2</v>
      </c>
    </row>
    <row r="170" spans="1:8" ht="15.5" x14ac:dyDescent="0.35">
      <c r="A170" s="54"/>
      <c r="B170" s="32" t="s">
        <v>7</v>
      </c>
      <c r="C170" s="21">
        <v>2</v>
      </c>
      <c r="D170" s="21" t="s">
        <v>26</v>
      </c>
      <c r="H170" s="31">
        <v>0.49075000000000002</v>
      </c>
    </row>
    <row r="171" spans="1:8" ht="15.5" x14ac:dyDescent="0.35">
      <c r="A171" s="54"/>
      <c r="B171" s="32" t="s">
        <v>7</v>
      </c>
      <c r="C171" s="21">
        <v>2</v>
      </c>
      <c r="D171" s="21" t="s">
        <v>26</v>
      </c>
      <c r="H171" s="31">
        <v>0.49075000000000002</v>
      </c>
    </row>
    <row r="172" spans="1:8" ht="15.5" x14ac:dyDescent="0.35">
      <c r="A172" s="54"/>
      <c r="B172" s="32" t="s">
        <v>7</v>
      </c>
      <c r="C172" s="21">
        <v>2</v>
      </c>
      <c r="D172" s="21" t="s">
        <v>26</v>
      </c>
      <c r="H172" s="31">
        <v>0.49075000000000002</v>
      </c>
    </row>
    <row r="173" spans="1:8" ht="15.5" x14ac:dyDescent="0.35">
      <c r="A173" s="54"/>
      <c r="B173" s="32" t="s">
        <v>7</v>
      </c>
      <c r="C173" s="21">
        <v>2</v>
      </c>
      <c r="D173" s="21" t="s">
        <v>26</v>
      </c>
      <c r="H173" s="31">
        <v>0.24537500000000001</v>
      </c>
    </row>
    <row r="174" spans="1:8" ht="15.5" x14ac:dyDescent="0.35">
      <c r="A174" s="54"/>
      <c r="B174" s="32" t="s">
        <v>7</v>
      </c>
      <c r="C174" s="21">
        <v>2</v>
      </c>
      <c r="D174" s="21" t="s">
        <v>26</v>
      </c>
      <c r="H174" s="31">
        <v>0.24537500000000001</v>
      </c>
    </row>
    <row r="175" spans="1:8" ht="15.5" x14ac:dyDescent="0.35">
      <c r="A175" s="54"/>
      <c r="B175" s="32" t="s">
        <v>7</v>
      </c>
      <c r="C175" s="21">
        <v>4</v>
      </c>
      <c r="D175" s="21" t="s">
        <v>34</v>
      </c>
      <c r="H175" s="31">
        <v>25.571999999999999</v>
      </c>
    </row>
    <row r="176" spans="1:8" ht="15.5" x14ac:dyDescent="0.35">
      <c r="A176" s="54"/>
      <c r="B176" s="32" t="s">
        <v>7</v>
      </c>
      <c r="C176" s="21" t="s">
        <v>35</v>
      </c>
      <c r="D176" s="21" t="s">
        <v>36</v>
      </c>
      <c r="H176" s="31">
        <v>0.94799999999999995</v>
      </c>
    </row>
    <row r="177" spans="1:8" ht="15.5" x14ac:dyDescent="0.35">
      <c r="A177" s="54"/>
      <c r="B177" s="32" t="s">
        <v>7</v>
      </c>
      <c r="C177" s="21">
        <v>7</v>
      </c>
      <c r="D177" s="21" t="s">
        <v>38</v>
      </c>
      <c r="H177" s="31">
        <v>1.593</v>
      </c>
    </row>
    <row r="178" spans="1:8" ht="15.5" x14ac:dyDescent="0.35">
      <c r="A178" s="54"/>
      <c r="B178" s="32" t="s">
        <v>7</v>
      </c>
      <c r="C178" s="21">
        <v>10</v>
      </c>
      <c r="D178" s="21" t="s">
        <v>96</v>
      </c>
      <c r="H178" s="31">
        <v>34.243000000000002</v>
      </c>
    </row>
    <row r="179" spans="1:8" ht="15.5" x14ac:dyDescent="0.35">
      <c r="A179" s="54"/>
      <c r="B179" s="32" t="s">
        <v>7</v>
      </c>
      <c r="C179" s="21">
        <v>11</v>
      </c>
      <c r="D179" s="21" t="s">
        <v>97</v>
      </c>
      <c r="H179" s="31">
        <v>31.434000000000001</v>
      </c>
    </row>
    <row r="180" spans="1:8" ht="15.5" x14ac:dyDescent="0.35">
      <c r="A180" s="54"/>
      <c r="B180" s="32" t="s">
        <v>7</v>
      </c>
      <c r="C180" s="21">
        <v>12</v>
      </c>
      <c r="D180" s="21" t="s">
        <v>98</v>
      </c>
      <c r="H180" s="31">
        <v>7.9000000000000001E-2</v>
      </c>
    </row>
    <row r="181" spans="1:8" ht="15.5" x14ac:dyDescent="0.35">
      <c r="A181" s="54"/>
      <c r="B181" s="32" t="s">
        <v>7</v>
      </c>
      <c r="C181" s="21">
        <v>13</v>
      </c>
      <c r="D181" s="21" t="s">
        <v>40</v>
      </c>
      <c r="H181" s="31">
        <v>5.1050000000000004</v>
      </c>
    </row>
    <row r="182" spans="1:8" ht="15.5" x14ac:dyDescent="0.35">
      <c r="A182" s="54"/>
      <c r="B182" s="32" t="s">
        <v>7</v>
      </c>
      <c r="C182" s="21">
        <v>14</v>
      </c>
      <c r="D182" s="21" t="s">
        <v>99</v>
      </c>
      <c r="H182" s="31">
        <v>8.5999999999999993E-2</v>
      </c>
    </row>
    <row r="183" spans="1:8" ht="15.5" x14ac:dyDescent="0.35">
      <c r="A183" s="54"/>
      <c r="B183" s="32" t="s">
        <v>7</v>
      </c>
      <c r="C183" s="21">
        <v>15</v>
      </c>
      <c r="D183" s="21" t="s">
        <v>100</v>
      </c>
      <c r="H183" s="31">
        <v>9.5169999999999995</v>
      </c>
    </row>
    <row r="184" spans="1:8" ht="15.5" x14ac:dyDescent="0.35">
      <c r="A184" s="54"/>
      <c r="B184" s="32" t="s">
        <v>7</v>
      </c>
      <c r="C184" s="21">
        <v>16</v>
      </c>
      <c r="D184" s="21" t="s">
        <v>101</v>
      </c>
      <c r="H184" s="31">
        <v>0.871</v>
      </c>
    </row>
    <row r="185" spans="1:8" ht="15.5" x14ac:dyDescent="0.35">
      <c r="A185" s="54"/>
      <c r="B185" s="32" t="s">
        <v>7</v>
      </c>
      <c r="C185" s="21">
        <v>17</v>
      </c>
      <c r="D185" s="21" t="s">
        <v>102</v>
      </c>
      <c r="H185" s="31">
        <v>4.2999999999999997E-2</v>
      </c>
    </row>
    <row r="186" spans="1:8" ht="15.5" x14ac:dyDescent="0.35">
      <c r="A186" s="54"/>
      <c r="B186" s="32" t="s">
        <v>7</v>
      </c>
      <c r="C186" s="21">
        <v>18</v>
      </c>
      <c r="D186" s="21" t="s">
        <v>103</v>
      </c>
      <c r="H186" s="31">
        <v>1.49</v>
      </c>
    </row>
    <row r="187" spans="1:8" ht="15.5" x14ac:dyDescent="0.35">
      <c r="A187" s="54"/>
      <c r="B187" s="32" t="s">
        <v>7</v>
      </c>
      <c r="C187" s="21">
        <v>19</v>
      </c>
      <c r="D187" s="21" t="s">
        <v>44</v>
      </c>
      <c r="H187" s="31">
        <v>1.2609999999999999</v>
      </c>
    </row>
    <row r="188" spans="1:8" ht="15.5" x14ac:dyDescent="0.35">
      <c r="A188" s="54"/>
      <c r="B188" s="32" t="s">
        <v>7</v>
      </c>
      <c r="C188" s="21">
        <v>22</v>
      </c>
      <c r="D188" s="21" t="s">
        <v>104</v>
      </c>
      <c r="H188" s="31">
        <v>23.056000000000001</v>
      </c>
    </row>
    <row r="189" spans="1:8" ht="15.5" x14ac:dyDescent="0.35">
      <c r="A189" s="54"/>
      <c r="B189" s="32" t="s">
        <v>7</v>
      </c>
      <c r="C189" s="21">
        <v>23</v>
      </c>
      <c r="D189" s="21" t="s">
        <v>105</v>
      </c>
      <c r="H189" s="31">
        <v>18.655999999999999</v>
      </c>
    </row>
    <row r="190" spans="1:8" ht="15.5" x14ac:dyDescent="0.35">
      <c r="A190" s="54"/>
      <c r="B190" s="32" t="s">
        <v>7</v>
      </c>
      <c r="C190" s="21">
        <v>24</v>
      </c>
      <c r="D190" s="21" t="s">
        <v>106</v>
      </c>
      <c r="H190" s="31">
        <v>1.87</v>
      </c>
    </row>
    <row r="191" spans="1:8" ht="15.5" x14ac:dyDescent="0.35">
      <c r="A191" s="54"/>
      <c r="B191" s="32" t="s">
        <v>7</v>
      </c>
      <c r="C191" s="21">
        <v>25</v>
      </c>
      <c r="D191" s="21" t="s">
        <v>107</v>
      </c>
      <c r="H191" s="31">
        <v>0.56200000000000006</v>
      </c>
    </row>
    <row r="192" spans="1:8" ht="15.5" x14ac:dyDescent="0.35">
      <c r="A192" s="54"/>
      <c r="B192" s="32" t="s">
        <v>7</v>
      </c>
      <c r="C192" s="21" t="s">
        <v>108</v>
      </c>
      <c r="D192" s="21" t="s">
        <v>109</v>
      </c>
      <c r="H192" s="31">
        <v>88.992999999999995</v>
      </c>
    </row>
    <row r="193" spans="1:8" ht="15.5" x14ac:dyDescent="0.35">
      <c r="A193" s="54"/>
      <c r="B193" s="32" t="s">
        <v>7</v>
      </c>
      <c r="C193" s="33" t="s">
        <v>110</v>
      </c>
      <c r="D193" s="33" t="s">
        <v>109</v>
      </c>
      <c r="H193" s="34">
        <v>61.994</v>
      </c>
    </row>
    <row r="194" spans="1:8" ht="15.5" x14ac:dyDescent="0.35">
      <c r="A194" s="54"/>
      <c r="B194" s="32" t="s">
        <v>7</v>
      </c>
      <c r="C194" s="21">
        <v>27</v>
      </c>
      <c r="D194" s="21" t="s">
        <v>111</v>
      </c>
      <c r="H194" s="31">
        <v>9.1999999999999998E-2</v>
      </c>
    </row>
    <row r="195" spans="1:8" ht="15.5" x14ac:dyDescent="0.35">
      <c r="A195" s="54"/>
      <c r="B195" s="32" t="s">
        <v>7</v>
      </c>
      <c r="C195" s="21">
        <v>28</v>
      </c>
      <c r="D195" s="21" t="s">
        <v>47</v>
      </c>
      <c r="H195" s="31">
        <v>1.397</v>
      </c>
    </row>
    <row r="196" spans="1:8" ht="15.5" x14ac:dyDescent="0.35">
      <c r="A196" s="54"/>
      <c r="B196" s="32" t="s">
        <v>7</v>
      </c>
      <c r="C196" s="21" t="s">
        <v>49</v>
      </c>
      <c r="D196" s="21" t="s">
        <v>50</v>
      </c>
      <c r="H196" s="31">
        <v>6.3428574600000011E-3</v>
      </c>
    </row>
    <row r="197" spans="1:8" ht="15.5" x14ac:dyDescent="0.35">
      <c r="A197" s="54"/>
      <c r="B197" s="32" t="s">
        <v>7</v>
      </c>
      <c r="C197" s="33" t="s">
        <v>112</v>
      </c>
      <c r="D197" s="33" t="s">
        <v>50</v>
      </c>
      <c r="H197" s="34">
        <v>4.4850000000000003</v>
      </c>
    </row>
    <row r="198" spans="1:8" ht="15.5" x14ac:dyDescent="0.35">
      <c r="A198" s="54"/>
      <c r="B198" s="32" t="s">
        <v>7</v>
      </c>
      <c r="C198" s="21">
        <v>30</v>
      </c>
      <c r="D198" s="21" t="s">
        <v>113</v>
      </c>
      <c r="H198" s="31">
        <v>2.95</v>
      </c>
    </row>
    <row r="199" spans="1:8" ht="15.5" x14ac:dyDescent="0.35">
      <c r="A199" s="54"/>
      <c r="B199" s="32" t="s">
        <v>7</v>
      </c>
      <c r="C199" s="21">
        <v>30</v>
      </c>
      <c r="D199" s="21" t="s">
        <v>113</v>
      </c>
      <c r="H199" s="31">
        <v>1.4750000000000001</v>
      </c>
    </row>
    <row r="200" spans="1:8" ht="15.5" x14ac:dyDescent="0.35">
      <c r="A200" s="54"/>
      <c r="B200" s="32" t="s">
        <v>7</v>
      </c>
      <c r="C200" s="21">
        <v>30</v>
      </c>
      <c r="D200" s="21" t="s">
        <v>113</v>
      </c>
      <c r="H200" s="31">
        <v>1.4750000000000001</v>
      </c>
    </row>
    <row r="201" spans="1:8" ht="15.5" x14ac:dyDescent="0.35">
      <c r="A201" s="54"/>
      <c r="B201" s="32" t="s">
        <v>7</v>
      </c>
      <c r="C201" s="21">
        <v>30</v>
      </c>
      <c r="D201" s="21" t="s">
        <v>113</v>
      </c>
      <c r="H201" s="31">
        <v>1.4750000000000001</v>
      </c>
    </row>
    <row r="202" spans="1:8" ht="15.5" x14ac:dyDescent="0.35">
      <c r="A202" s="54"/>
      <c r="B202" s="32" t="s">
        <v>7</v>
      </c>
      <c r="C202" s="21">
        <v>32</v>
      </c>
      <c r="D202" s="21" t="s">
        <v>83</v>
      </c>
      <c r="H202" s="31">
        <v>0.26400000000000001</v>
      </c>
    </row>
    <row r="203" spans="1:8" ht="15.5" x14ac:dyDescent="0.35">
      <c r="A203" s="54"/>
      <c r="B203" s="32" t="s">
        <v>7</v>
      </c>
      <c r="C203" s="21">
        <v>33</v>
      </c>
      <c r="D203" s="21" t="s">
        <v>114</v>
      </c>
      <c r="H203" s="31">
        <v>2.109</v>
      </c>
    </row>
    <row r="204" spans="1:8" ht="15.5" x14ac:dyDescent="0.35">
      <c r="A204" s="54"/>
      <c r="B204" s="32" t="s">
        <v>7</v>
      </c>
      <c r="C204" s="21">
        <v>34</v>
      </c>
      <c r="D204" s="21" t="s">
        <v>115</v>
      </c>
      <c r="H204" s="31">
        <v>7.27</v>
      </c>
    </row>
    <row r="205" spans="1:8" ht="15.5" x14ac:dyDescent="0.35">
      <c r="A205" s="54"/>
      <c r="B205" s="32" t="s">
        <v>7</v>
      </c>
      <c r="C205" s="21">
        <v>35</v>
      </c>
      <c r="D205" s="21" t="s">
        <v>116</v>
      </c>
      <c r="H205" s="31">
        <v>5.1559999999999997</v>
      </c>
    </row>
    <row r="206" spans="1:8" ht="15.5" x14ac:dyDescent="0.35">
      <c r="A206" s="54"/>
      <c r="B206" s="32" t="s">
        <v>7</v>
      </c>
      <c r="C206" s="21">
        <v>36</v>
      </c>
      <c r="D206" s="21" t="s">
        <v>117</v>
      </c>
      <c r="H206" s="31">
        <v>5.1520000000000001</v>
      </c>
    </row>
    <row r="207" spans="1:8" ht="15.5" x14ac:dyDescent="0.35">
      <c r="A207" s="54"/>
      <c r="B207" s="32" t="s">
        <v>7</v>
      </c>
      <c r="C207" s="21">
        <v>37</v>
      </c>
      <c r="D207" s="21" t="s">
        <v>118</v>
      </c>
      <c r="H207" s="31">
        <v>23.983000000000001</v>
      </c>
    </row>
    <row r="208" spans="1:8" ht="15.5" x14ac:dyDescent="0.35">
      <c r="A208" s="54"/>
      <c r="B208" s="32" t="s">
        <v>7</v>
      </c>
      <c r="C208" s="21" t="s">
        <v>119</v>
      </c>
      <c r="D208" s="21" t="s">
        <v>120</v>
      </c>
      <c r="H208" s="31">
        <v>43.423999999999999</v>
      </c>
    </row>
    <row r="209" spans="1:8" ht="15.5" x14ac:dyDescent="0.35">
      <c r="A209" s="54"/>
      <c r="B209" s="32" t="s">
        <v>7</v>
      </c>
      <c r="C209" s="21" t="s">
        <v>121</v>
      </c>
      <c r="D209" s="21" t="s">
        <v>120</v>
      </c>
      <c r="H209" s="31">
        <v>4.7050000000000001</v>
      </c>
    </row>
    <row r="210" spans="1:8" ht="15.5" x14ac:dyDescent="0.35">
      <c r="A210" s="54"/>
      <c r="B210" s="32" t="s">
        <v>7</v>
      </c>
      <c r="C210" s="21">
        <v>39</v>
      </c>
      <c r="D210" s="21" t="s">
        <v>122</v>
      </c>
      <c r="H210" s="31">
        <v>8.4809999999999999</v>
      </c>
    </row>
    <row r="211" spans="1:8" ht="15.5" x14ac:dyDescent="0.35">
      <c r="A211" s="54"/>
      <c r="B211" s="32" t="s">
        <v>7</v>
      </c>
      <c r="C211" s="21">
        <v>40</v>
      </c>
      <c r="D211" s="21" t="s">
        <v>123</v>
      </c>
      <c r="H211" s="31">
        <v>0.85699999999999998</v>
      </c>
    </row>
    <row r="212" spans="1:8" ht="15.5" x14ac:dyDescent="0.35">
      <c r="A212" s="54"/>
      <c r="B212" s="32" t="s">
        <v>7</v>
      </c>
      <c r="C212" s="21" t="s">
        <v>124</v>
      </c>
      <c r="D212" s="21" t="s">
        <v>125</v>
      </c>
      <c r="H212" s="31">
        <v>0.79600000000000004</v>
      </c>
    </row>
    <row r="213" spans="1:8" ht="15.5" x14ac:dyDescent="0.35">
      <c r="A213" s="54"/>
      <c r="B213" s="32" t="s">
        <v>7</v>
      </c>
      <c r="C213" s="33" t="s">
        <v>126</v>
      </c>
      <c r="D213" s="33" t="s">
        <v>125</v>
      </c>
      <c r="H213" s="34">
        <v>2.1000000000000001E-2</v>
      </c>
    </row>
    <row r="214" spans="1:8" ht="15.5" x14ac:dyDescent="0.35">
      <c r="A214" s="54"/>
      <c r="B214" s="32" t="s">
        <v>7</v>
      </c>
      <c r="C214" s="21">
        <v>42</v>
      </c>
      <c r="D214" s="21" t="s">
        <v>127</v>
      </c>
      <c r="H214" s="31">
        <v>3.992</v>
      </c>
    </row>
    <row r="215" spans="1:8" ht="15.5" x14ac:dyDescent="0.35">
      <c r="A215" s="54"/>
      <c r="B215" s="32" t="s">
        <v>7</v>
      </c>
      <c r="C215" s="21">
        <v>45</v>
      </c>
      <c r="D215" s="21" t="s">
        <v>128</v>
      </c>
      <c r="H215" s="31">
        <v>2.3540000000000001</v>
      </c>
    </row>
    <row r="216" spans="1:8" ht="15.5" x14ac:dyDescent="0.35">
      <c r="A216" s="54"/>
      <c r="B216" s="32" t="s">
        <v>7</v>
      </c>
      <c r="C216" s="21">
        <v>46</v>
      </c>
      <c r="D216" s="21" t="s">
        <v>129</v>
      </c>
      <c r="H216" s="31">
        <v>16.042666665062399</v>
      </c>
    </row>
    <row r="217" spans="1:8" ht="15.5" x14ac:dyDescent="0.35">
      <c r="A217" s="54"/>
      <c r="B217" s="32" t="s">
        <v>7</v>
      </c>
      <c r="C217" s="21">
        <v>46</v>
      </c>
      <c r="D217" s="21" t="s">
        <v>129</v>
      </c>
      <c r="H217" s="31">
        <v>16.042666650624</v>
      </c>
    </row>
    <row r="218" spans="1:8" ht="15.5" x14ac:dyDescent="0.35">
      <c r="A218" s="54"/>
      <c r="B218" s="32" t="s">
        <v>7</v>
      </c>
      <c r="C218" s="21">
        <v>46</v>
      </c>
      <c r="D218" s="21" t="s">
        <v>129</v>
      </c>
      <c r="H218" s="31">
        <v>16.042666650624</v>
      </c>
    </row>
    <row r="219" spans="1:8" ht="15.5" x14ac:dyDescent="0.35">
      <c r="A219" s="54"/>
      <c r="B219" s="32" t="s">
        <v>7</v>
      </c>
      <c r="C219" s="35">
        <v>47</v>
      </c>
      <c r="D219" s="21" t="s">
        <v>130</v>
      </c>
      <c r="H219" s="31">
        <v>6.5691666561560007</v>
      </c>
    </row>
    <row r="220" spans="1:8" ht="13.5" customHeight="1" x14ac:dyDescent="0.35">
      <c r="A220" s="54"/>
      <c r="B220" s="32" t="s">
        <v>7</v>
      </c>
      <c r="C220" s="35">
        <v>47</v>
      </c>
      <c r="D220" s="21" t="s">
        <v>130</v>
      </c>
      <c r="H220" s="31">
        <v>3.0044740666666665</v>
      </c>
    </row>
    <row r="221" spans="1:8" ht="15.5" x14ac:dyDescent="0.35">
      <c r="A221" s="54"/>
      <c r="B221" s="32" t="s">
        <v>7</v>
      </c>
      <c r="C221" s="35">
        <v>47</v>
      </c>
      <c r="D221" s="21" t="s">
        <v>130</v>
      </c>
      <c r="H221" s="31">
        <v>2.6276666666666667E-2</v>
      </c>
    </row>
    <row r="222" spans="1:8" ht="15.5" x14ac:dyDescent="0.35">
      <c r="A222" s="54"/>
      <c r="B222" s="32" t="s">
        <v>7</v>
      </c>
      <c r="C222" s="35">
        <v>47</v>
      </c>
      <c r="D222" s="21" t="s">
        <v>130</v>
      </c>
      <c r="H222" s="31">
        <v>0.73574666666666666</v>
      </c>
    </row>
    <row r="223" spans="1:8" ht="15.5" x14ac:dyDescent="0.35">
      <c r="A223" s="54"/>
      <c r="B223" s="32" t="s">
        <v>7</v>
      </c>
      <c r="C223" s="35">
        <v>47</v>
      </c>
      <c r="D223" s="21" t="s">
        <v>130</v>
      </c>
      <c r="H223" s="31">
        <v>0.17500260000000001</v>
      </c>
    </row>
    <row r="224" spans="1:8" ht="15.5" x14ac:dyDescent="0.35">
      <c r="A224" s="54"/>
      <c r="B224" s="32" t="s">
        <v>7</v>
      </c>
      <c r="C224" s="35">
        <v>47</v>
      </c>
      <c r="D224" s="21" t="s">
        <v>130</v>
      </c>
      <c r="H224" s="31">
        <v>1.3138333333333332</v>
      </c>
    </row>
    <row r="225" spans="1:8" ht="15.5" x14ac:dyDescent="0.35">
      <c r="A225" s="54"/>
      <c r="B225" s="32" t="s">
        <v>7</v>
      </c>
      <c r="C225" s="21">
        <v>48</v>
      </c>
      <c r="D225" s="21" t="s">
        <v>91</v>
      </c>
      <c r="H225" s="31">
        <v>5.3895832471000009</v>
      </c>
    </row>
    <row r="226" spans="1:8" ht="15.5" x14ac:dyDescent="0.35">
      <c r="A226" s="54"/>
      <c r="B226" s="32" t="s">
        <v>7</v>
      </c>
      <c r="C226" s="21">
        <v>48</v>
      </c>
      <c r="D226" s="21" t="s">
        <v>91</v>
      </c>
      <c r="H226" s="31">
        <v>2.4434215000000004</v>
      </c>
    </row>
    <row r="227" spans="1:8" ht="15.5" x14ac:dyDescent="0.35">
      <c r="A227" s="54"/>
      <c r="B227" s="32" t="s">
        <v>7</v>
      </c>
      <c r="C227" s="21">
        <v>48</v>
      </c>
      <c r="D227" s="21" t="s">
        <v>91</v>
      </c>
      <c r="H227" s="31">
        <v>2.1558333333333336E-2</v>
      </c>
    </row>
    <row r="228" spans="1:8" ht="15.5" x14ac:dyDescent="0.35">
      <c r="A228" s="54"/>
      <c r="B228" s="32" t="s">
        <v>7</v>
      </c>
      <c r="C228" s="21">
        <v>48</v>
      </c>
      <c r="D228" s="21" t="s">
        <v>91</v>
      </c>
      <c r="H228" s="31">
        <v>0.60363333333333336</v>
      </c>
    </row>
    <row r="229" spans="1:8" ht="15.5" x14ac:dyDescent="0.35">
      <c r="A229" s="54"/>
      <c r="B229" s="32" t="s">
        <v>7</v>
      </c>
      <c r="C229" s="21">
        <v>48</v>
      </c>
      <c r="D229" s="21" t="s">
        <v>91</v>
      </c>
      <c r="H229" s="31">
        <v>0.14357850000000003</v>
      </c>
    </row>
    <row r="230" spans="1:8" ht="15.5" x14ac:dyDescent="0.35">
      <c r="A230" s="54"/>
      <c r="B230" s="32" t="s">
        <v>7</v>
      </c>
      <c r="C230" s="21">
        <v>48</v>
      </c>
      <c r="D230" s="21" t="s">
        <v>91</v>
      </c>
      <c r="H230" s="31">
        <v>1.0779166666666666</v>
      </c>
    </row>
    <row r="231" spans="1:8" ht="15.5" x14ac:dyDescent="0.35">
      <c r="A231" s="54"/>
      <c r="B231" s="32" t="s">
        <v>7</v>
      </c>
      <c r="C231" s="21">
        <v>48</v>
      </c>
      <c r="D231" s="21" t="s">
        <v>91</v>
      </c>
      <c r="H231" s="31">
        <v>2.1558333333333336E-2</v>
      </c>
    </row>
    <row r="232" spans="1:8" ht="15.5" x14ac:dyDescent="0.35">
      <c r="A232" s="55" t="s">
        <v>131</v>
      </c>
      <c r="B232" s="32" t="s">
        <v>7</v>
      </c>
      <c r="C232" s="36">
        <v>3</v>
      </c>
      <c r="D232" s="21" t="s">
        <v>32</v>
      </c>
      <c r="E232" s="31">
        <v>54.76</v>
      </c>
      <c r="F232" s="37">
        <v>1</v>
      </c>
      <c r="G232" s="37">
        <f>1/1</f>
        <v>1</v>
      </c>
      <c r="H232" s="31">
        <f t="shared" ref="H232:H242" si="0">(E232*F232)*G232</f>
        <v>54.76</v>
      </c>
    </row>
    <row r="233" spans="1:8" ht="15.5" x14ac:dyDescent="0.35">
      <c r="A233" s="51"/>
      <c r="B233" s="32" t="s">
        <v>7</v>
      </c>
      <c r="C233" s="36">
        <v>20</v>
      </c>
      <c r="D233" s="21" t="s">
        <v>132</v>
      </c>
      <c r="E233" s="31">
        <v>3.5550000000000002</v>
      </c>
      <c r="F233" s="37">
        <v>1</v>
      </c>
      <c r="G233" s="37">
        <v>1</v>
      </c>
      <c r="H233" s="31">
        <f t="shared" si="0"/>
        <v>3.5550000000000002</v>
      </c>
    </row>
    <row r="234" spans="1:8" ht="15.5" x14ac:dyDescent="0.35">
      <c r="A234" s="51"/>
      <c r="B234" s="32" t="s">
        <v>7</v>
      </c>
      <c r="C234" s="36">
        <v>21</v>
      </c>
      <c r="D234" s="21" t="s">
        <v>133</v>
      </c>
      <c r="E234" s="31">
        <v>5.6849999999999996</v>
      </c>
      <c r="F234" s="37">
        <v>1</v>
      </c>
      <c r="G234" s="37">
        <v>1</v>
      </c>
      <c r="H234" s="31">
        <f t="shared" si="0"/>
        <v>5.6849999999999996</v>
      </c>
    </row>
    <row r="235" spans="1:8" ht="15.5" x14ac:dyDescent="0.35">
      <c r="A235" s="51"/>
      <c r="B235" s="32" t="s">
        <v>7</v>
      </c>
      <c r="C235" s="36">
        <v>43</v>
      </c>
      <c r="D235" s="21" t="s">
        <v>134</v>
      </c>
      <c r="E235" s="31">
        <v>42.856999999999999</v>
      </c>
      <c r="F235" s="38">
        <f>1/3</f>
        <v>0.33333333333333331</v>
      </c>
      <c r="G235" s="37">
        <v>1</v>
      </c>
      <c r="H235" s="31">
        <f t="shared" si="0"/>
        <v>14.285666666666666</v>
      </c>
    </row>
    <row r="236" spans="1:8" ht="15.5" x14ac:dyDescent="0.35">
      <c r="A236" s="51"/>
      <c r="B236" s="32" t="s">
        <v>7</v>
      </c>
      <c r="C236" s="36">
        <v>43</v>
      </c>
      <c r="D236" s="21" t="s">
        <v>134</v>
      </c>
      <c r="E236" s="31">
        <v>42.856999999999999</v>
      </c>
      <c r="F236" s="38">
        <f>1/3</f>
        <v>0.33333333333333331</v>
      </c>
      <c r="G236" s="37">
        <f t="shared" ref="G236:G237" si="1">1/1</f>
        <v>1</v>
      </c>
      <c r="H236" s="31">
        <f t="shared" si="0"/>
        <v>14.285666666666666</v>
      </c>
    </row>
    <row r="237" spans="1:8" ht="15.5" x14ac:dyDescent="0.35">
      <c r="A237" s="52"/>
      <c r="B237" s="32" t="s">
        <v>7</v>
      </c>
      <c r="C237" s="36">
        <v>43</v>
      </c>
      <c r="D237" s="21" t="s">
        <v>134</v>
      </c>
      <c r="E237" s="31">
        <v>42.856999999999999</v>
      </c>
      <c r="F237" s="38">
        <f>1/3</f>
        <v>0.33333333333333331</v>
      </c>
      <c r="G237" s="37">
        <f t="shared" si="1"/>
        <v>1</v>
      </c>
      <c r="H237" s="31">
        <f t="shared" si="0"/>
        <v>14.285666666666666</v>
      </c>
    </row>
    <row r="238" spans="1:8" ht="31" x14ac:dyDescent="0.35">
      <c r="A238" s="6" t="s">
        <v>135</v>
      </c>
      <c r="B238" s="32" t="s">
        <v>7</v>
      </c>
      <c r="C238" s="21">
        <v>44</v>
      </c>
      <c r="D238" s="21" t="s">
        <v>90</v>
      </c>
      <c r="E238" s="31">
        <v>0.13</v>
      </c>
      <c r="F238" s="37">
        <v>1</v>
      </c>
      <c r="G238" s="37">
        <v>0.53400000000000003</v>
      </c>
      <c r="H238" s="31">
        <f t="shared" si="0"/>
        <v>6.9420000000000009E-2</v>
      </c>
    </row>
    <row r="239" spans="1:8" ht="31" x14ac:dyDescent="0.35">
      <c r="A239" s="6" t="s">
        <v>136</v>
      </c>
      <c r="B239" s="32" t="s">
        <v>7</v>
      </c>
      <c r="C239" s="21">
        <v>44</v>
      </c>
      <c r="D239" s="21" t="s">
        <v>90</v>
      </c>
      <c r="E239" s="31">
        <v>0.13</v>
      </c>
      <c r="F239" s="37">
        <v>1</v>
      </c>
      <c r="G239" s="37">
        <v>0.35599999999999998</v>
      </c>
      <c r="H239" s="31">
        <f t="shared" si="0"/>
        <v>4.6280000000000002E-2</v>
      </c>
    </row>
    <row r="240" spans="1:8" ht="31" x14ac:dyDescent="0.35">
      <c r="A240" s="6" t="s">
        <v>320</v>
      </c>
      <c r="B240" s="32" t="s">
        <v>7</v>
      </c>
      <c r="C240" s="21">
        <v>44</v>
      </c>
      <c r="D240" s="21" t="s">
        <v>90</v>
      </c>
      <c r="E240" s="31">
        <v>0.13</v>
      </c>
      <c r="F240" s="37">
        <v>1</v>
      </c>
      <c r="G240" s="37">
        <v>0.11</v>
      </c>
      <c r="H240" s="31">
        <f t="shared" si="0"/>
        <v>1.43E-2</v>
      </c>
    </row>
    <row r="241" spans="1:8" ht="15.5" x14ac:dyDescent="0.35">
      <c r="A241" s="53" t="s">
        <v>137</v>
      </c>
      <c r="B241" s="6" t="s">
        <v>7</v>
      </c>
      <c r="C241" s="39">
        <v>47</v>
      </c>
      <c r="D241" s="21" t="s">
        <v>130</v>
      </c>
      <c r="E241" s="31">
        <v>31.532</v>
      </c>
      <c r="F241" s="37">
        <v>0.625</v>
      </c>
      <c r="G241" s="37">
        <v>1</v>
      </c>
      <c r="H241" s="31">
        <f t="shared" si="0"/>
        <v>19.7075</v>
      </c>
    </row>
    <row r="242" spans="1:8" ht="15.5" x14ac:dyDescent="0.35">
      <c r="A242" s="52"/>
      <c r="B242" s="6" t="s">
        <v>7</v>
      </c>
      <c r="C242" s="39">
        <v>48</v>
      </c>
      <c r="D242" s="21" t="s">
        <v>91</v>
      </c>
      <c r="E242" s="31">
        <v>25.87</v>
      </c>
      <c r="F242" s="37">
        <v>0.625</v>
      </c>
      <c r="G242" s="37">
        <v>1</v>
      </c>
      <c r="H242" s="31">
        <f t="shared" si="0"/>
        <v>16.168749999999999</v>
      </c>
    </row>
    <row r="243" spans="1:8" ht="15.5" x14ac:dyDescent="0.35">
      <c r="A243" s="4"/>
      <c r="B243" s="4"/>
      <c r="C243" s="4"/>
      <c r="D243" s="4"/>
      <c r="E243" s="5"/>
      <c r="F243" s="5"/>
      <c r="G243" s="5"/>
      <c r="H243" s="5"/>
    </row>
    <row r="244" spans="1:8" ht="18" customHeight="1" x14ac:dyDescent="0.35">
      <c r="A244" s="48" t="s">
        <v>138</v>
      </c>
      <c r="B244" s="49"/>
      <c r="C244" s="49"/>
      <c r="D244" s="49"/>
      <c r="E244" s="49"/>
      <c r="F244" s="49"/>
      <c r="G244" s="49"/>
      <c r="H244" s="50"/>
    </row>
    <row r="245" spans="1:8" ht="49.5" customHeight="1" x14ac:dyDescent="0.35">
      <c r="A245" s="1" t="s">
        <v>289</v>
      </c>
      <c r="B245" s="1" t="s">
        <v>0</v>
      </c>
      <c r="C245" s="1" t="s">
        <v>1</v>
      </c>
      <c r="D245" s="1" t="s">
        <v>291</v>
      </c>
      <c r="E245" s="2" t="s">
        <v>2</v>
      </c>
      <c r="F245" s="3" t="s">
        <v>3</v>
      </c>
      <c r="G245" s="3" t="s">
        <v>4</v>
      </c>
      <c r="H245" s="3" t="s">
        <v>315</v>
      </c>
    </row>
    <row r="246" spans="1:8" ht="15.5" x14ac:dyDescent="0.35">
      <c r="A246" s="60" t="s">
        <v>139</v>
      </c>
      <c r="B246" s="61" t="s">
        <v>17</v>
      </c>
      <c r="C246" s="62">
        <v>1</v>
      </c>
      <c r="D246" s="60" t="s">
        <v>8</v>
      </c>
      <c r="E246" s="63">
        <v>3.577</v>
      </c>
      <c r="F246" s="63">
        <v>0.5</v>
      </c>
      <c r="G246" s="64"/>
      <c r="H246" s="63">
        <f t="shared" ref="H246" si="2">E246*F246</f>
        <v>1.7885</v>
      </c>
    </row>
    <row r="247" spans="1:8" ht="15.5" x14ac:dyDescent="0.35">
      <c r="A247" s="41" t="s">
        <v>140</v>
      </c>
      <c r="B247" s="41" t="s">
        <v>7</v>
      </c>
      <c r="C247" s="65">
        <v>1</v>
      </c>
      <c r="D247" s="65" t="s">
        <v>8</v>
      </c>
      <c r="E247" s="66">
        <v>3.577</v>
      </c>
      <c r="F247" s="66">
        <v>1</v>
      </c>
      <c r="G247" s="67"/>
      <c r="H247" s="66">
        <f>E247*F247</f>
        <v>3.577</v>
      </c>
    </row>
    <row r="248" spans="1:8" ht="15.5" x14ac:dyDescent="0.35">
      <c r="A248" s="41" t="s">
        <v>141</v>
      </c>
      <c r="B248" s="41" t="s">
        <v>7</v>
      </c>
      <c r="C248" s="68"/>
      <c r="D248" s="68"/>
      <c r="E248" s="68"/>
      <c r="F248" s="68"/>
      <c r="G248" s="68"/>
      <c r="H248" s="69"/>
    </row>
    <row r="249" spans="1:8" ht="15.5" x14ac:dyDescent="0.35">
      <c r="A249" s="41" t="s">
        <v>142</v>
      </c>
      <c r="B249" s="41" t="s">
        <v>7</v>
      </c>
      <c r="C249" s="68"/>
      <c r="D249" s="68"/>
      <c r="E249" s="68"/>
      <c r="F249" s="68"/>
      <c r="G249" s="68"/>
      <c r="H249" s="69"/>
    </row>
    <row r="250" spans="1:8" ht="15.5" x14ac:dyDescent="0.35">
      <c r="A250" s="41" t="s">
        <v>15</v>
      </c>
      <c r="B250" s="41" t="s">
        <v>7</v>
      </c>
      <c r="C250" s="68"/>
      <c r="D250" s="68"/>
      <c r="E250" s="68"/>
      <c r="F250" s="68"/>
      <c r="G250" s="68"/>
      <c r="H250" s="69"/>
    </row>
    <row r="251" spans="1:8" ht="15.5" x14ac:dyDescent="0.35">
      <c r="A251" s="41" t="s">
        <v>143</v>
      </c>
      <c r="B251" s="41" t="s">
        <v>17</v>
      </c>
      <c r="C251" s="68"/>
      <c r="D251" s="68"/>
      <c r="E251" s="68"/>
      <c r="F251" s="68"/>
      <c r="G251" s="68"/>
      <c r="H251" s="69"/>
    </row>
    <row r="252" spans="1:8" ht="15.5" x14ac:dyDescent="0.35">
      <c r="A252" s="41" t="s">
        <v>11</v>
      </c>
      <c r="B252" s="41" t="s">
        <v>7</v>
      </c>
      <c r="C252" s="68"/>
      <c r="D252" s="68"/>
      <c r="E252" s="68"/>
      <c r="F252" s="68"/>
      <c r="G252" s="68"/>
      <c r="H252" s="69"/>
    </row>
    <row r="253" spans="1:8" ht="15.5" x14ac:dyDescent="0.35">
      <c r="A253" s="41" t="s">
        <v>144</v>
      </c>
      <c r="B253" s="41" t="s">
        <v>7</v>
      </c>
      <c r="C253" s="68"/>
      <c r="D253" s="68"/>
      <c r="E253" s="68"/>
      <c r="F253" s="68"/>
      <c r="G253" s="68"/>
      <c r="H253" s="69"/>
    </row>
    <row r="254" spans="1:8" ht="15.5" x14ac:dyDescent="0.35">
      <c r="A254" s="41" t="s">
        <v>145</v>
      </c>
      <c r="B254" s="41" t="s">
        <v>17</v>
      </c>
      <c r="C254" s="68"/>
      <c r="D254" s="68"/>
      <c r="E254" s="68"/>
      <c r="F254" s="68"/>
      <c r="G254" s="68"/>
      <c r="H254" s="69"/>
    </row>
    <row r="255" spans="1:8" ht="15.5" x14ac:dyDescent="0.35">
      <c r="A255" s="41" t="s">
        <v>146</v>
      </c>
      <c r="B255" s="41" t="s">
        <v>7</v>
      </c>
      <c r="C255" s="68"/>
      <c r="D255" s="68"/>
      <c r="E255" s="68"/>
      <c r="F255" s="68"/>
      <c r="G255" s="68"/>
      <c r="H255" s="69"/>
    </row>
    <row r="256" spans="1:8" ht="15.5" x14ac:dyDescent="0.35">
      <c r="A256" s="41" t="s">
        <v>16</v>
      </c>
      <c r="B256" s="41" t="s">
        <v>17</v>
      </c>
      <c r="C256" s="68"/>
      <c r="D256" s="68"/>
      <c r="E256" s="68"/>
      <c r="F256" s="68"/>
      <c r="G256" s="68"/>
      <c r="H256" s="69"/>
    </row>
    <row r="257" spans="1:8" ht="15.5" x14ac:dyDescent="0.35">
      <c r="A257" s="41" t="s">
        <v>147</v>
      </c>
      <c r="B257" s="41" t="s">
        <v>7</v>
      </c>
      <c r="C257" s="68"/>
      <c r="D257" s="68"/>
      <c r="E257" s="68"/>
      <c r="F257" s="68"/>
      <c r="G257" s="68"/>
      <c r="H257" s="69"/>
    </row>
    <row r="258" spans="1:8" ht="15.5" x14ac:dyDescent="0.35">
      <c r="A258" s="41" t="s">
        <v>148</v>
      </c>
      <c r="B258" s="41" t="s">
        <v>17</v>
      </c>
      <c r="C258" s="68"/>
      <c r="D258" s="68"/>
      <c r="E258" s="68"/>
      <c r="F258" s="68"/>
      <c r="G258" s="68"/>
      <c r="H258" s="69"/>
    </row>
    <row r="259" spans="1:8" ht="15.5" x14ac:dyDescent="0.35">
      <c r="A259" s="41" t="s">
        <v>149</v>
      </c>
      <c r="B259" s="41" t="s">
        <v>7</v>
      </c>
      <c r="C259" s="68"/>
      <c r="D259" s="68"/>
      <c r="E259" s="68"/>
      <c r="F259" s="68"/>
      <c r="G259" s="68"/>
      <c r="H259" s="69"/>
    </row>
    <row r="260" spans="1:8" ht="15.5" x14ac:dyDescent="0.35">
      <c r="A260" s="41" t="s">
        <v>23</v>
      </c>
      <c r="B260" s="41" t="s">
        <v>7</v>
      </c>
      <c r="C260" s="68"/>
      <c r="D260" s="68"/>
      <c r="E260" s="68"/>
      <c r="F260" s="68"/>
      <c r="G260" s="68"/>
      <c r="H260" s="69"/>
    </row>
    <row r="261" spans="1:8" ht="15.5" x14ac:dyDescent="0.35">
      <c r="A261" s="41" t="s">
        <v>150</v>
      </c>
      <c r="B261" s="41" t="s">
        <v>17</v>
      </c>
      <c r="C261" s="68"/>
      <c r="D261" s="68"/>
      <c r="E261" s="68"/>
      <c r="F261" s="68"/>
      <c r="G261" s="68"/>
      <c r="H261" s="69"/>
    </row>
    <row r="262" spans="1:8" ht="15.5" x14ac:dyDescent="0.35">
      <c r="A262" s="41" t="s">
        <v>14</v>
      </c>
      <c r="B262" s="41" t="s">
        <v>7</v>
      </c>
      <c r="C262" s="68"/>
      <c r="D262" s="68"/>
      <c r="E262" s="68"/>
      <c r="F262" s="68"/>
      <c r="G262" s="68"/>
      <c r="H262" s="69"/>
    </row>
    <row r="263" spans="1:8" ht="15.5" x14ac:dyDescent="0.35">
      <c r="A263" s="41" t="s">
        <v>151</v>
      </c>
      <c r="B263" s="41" t="s">
        <v>17</v>
      </c>
      <c r="C263" s="68"/>
      <c r="D263" s="68"/>
      <c r="E263" s="68"/>
      <c r="F263" s="68"/>
      <c r="G263" s="68"/>
      <c r="H263" s="69"/>
    </row>
    <row r="264" spans="1:8" ht="15.5" x14ac:dyDescent="0.35">
      <c r="A264" s="41" t="s">
        <v>152</v>
      </c>
      <c r="B264" s="41" t="s">
        <v>7</v>
      </c>
      <c r="C264" s="68"/>
      <c r="D264" s="68"/>
      <c r="E264" s="68"/>
      <c r="F264" s="68"/>
      <c r="G264" s="68"/>
      <c r="H264" s="69"/>
    </row>
    <row r="265" spans="1:8" ht="15.5" x14ac:dyDescent="0.35">
      <c r="A265" s="41" t="s">
        <v>6</v>
      </c>
      <c r="B265" s="41" t="s">
        <v>7</v>
      </c>
      <c r="C265" s="68"/>
      <c r="D265" s="68"/>
      <c r="E265" s="68"/>
      <c r="F265" s="68"/>
      <c r="G265" s="68"/>
      <c r="H265" s="69"/>
    </row>
    <row r="266" spans="1:8" ht="15.5" x14ac:dyDescent="0.35">
      <c r="A266" s="41" t="s">
        <v>13</v>
      </c>
      <c r="B266" s="41" t="s">
        <v>7</v>
      </c>
      <c r="C266" s="68"/>
      <c r="D266" s="68"/>
      <c r="E266" s="68"/>
      <c r="F266" s="68"/>
      <c r="G266" s="68"/>
      <c r="H266" s="69"/>
    </row>
    <row r="267" spans="1:8" ht="15.5" x14ac:dyDescent="0.35">
      <c r="A267" s="41" t="s">
        <v>153</v>
      </c>
      <c r="B267" s="41" t="s">
        <v>17</v>
      </c>
      <c r="C267" s="68"/>
      <c r="D267" s="68"/>
      <c r="E267" s="68"/>
      <c r="F267" s="68"/>
      <c r="G267" s="68"/>
      <c r="H267" s="69"/>
    </row>
    <row r="268" spans="1:8" ht="15.5" x14ac:dyDescent="0.35">
      <c r="A268" s="41" t="s">
        <v>154</v>
      </c>
      <c r="B268" s="41" t="s">
        <v>7</v>
      </c>
      <c r="C268" s="68"/>
      <c r="D268" s="68"/>
      <c r="E268" s="68"/>
      <c r="F268" s="68"/>
      <c r="G268" s="68"/>
      <c r="H268" s="69"/>
    </row>
    <row r="269" spans="1:8" ht="15.5" x14ac:dyDescent="0.35">
      <c r="A269" s="41" t="s">
        <v>155</v>
      </c>
      <c r="B269" s="41" t="s">
        <v>7</v>
      </c>
      <c r="C269" s="68"/>
      <c r="D269" s="68"/>
      <c r="E269" s="68"/>
      <c r="F269" s="68"/>
      <c r="G269" s="68"/>
      <c r="H269" s="69"/>
    </row>
    <row r="270" spans="1:8" ht="15.5" x14ac:dyDescent="0.35">
      <c r="A270" s="41" t="s">
        <v>10</v>
      </c>
      <c r="B270" s="41" t="s">
        <v>7</v>
      </c>
      <c r="C270" s="68"/>
      <c r="D270" s="68"/>
      <c r="E270" s="68"/>
      <c r="F270" s="68"/>
      <c r="G270" s="68"/>
      <c r="H270" s="69"/>
    </row>
    <row r="271" spans="1:8" ht="15.5" x14ac:dyDescent="0.35">
      <c r="A271" s="41" t="s">
        <v>9</v>
      </c>
      <c r="B271" s="41" t="s">
        <v>7</v>
      </c>
      <c r="C271" s="68"/>
      <c r="D271" s="68"/>
      <c r="E271" s="68"/>
      <c r="F271" s="68"/>
      <c r="G271" s="68"/>
      <c r="H271" s="69"/>
    </row>
    <row r="272" spans="1:8" ht="15.5" x14ac:dyDescent="0.35">
      <c r="A272" s="41" t="s">
        <v>24</v>
      </c>
      <c r="B272" s="41" t="s">
        <v>7</v>
      </c>
      <c r="C272" s="68"/>
      <c r="D272" s="68"/>
      <c r="E272" s="68"/>
      <c r="F272" s="68"/>
      <c r="G272" s="68"/>
      <c r="H272" s="69"/>
    </row>
    <row r="273" spans="1:8" ht="15.5" x14ac:dyDescent="0.35">
      <c r="A273" s="41" t="s">
        <v>156</v>
      </c>
      <c r="B273" s="41" t="s">
        <v>7</v>
      </c>
      <c r="C273" s="68"/>
      <c r="D273" s="68"/>
      <c r="E273" s="68"/>
      <c r="F273" s="68"/>
      <c r="G273" s="68"/>
      <c r="H273" s="69"/>
    </row>
    <row r="274" spans="1:8" ht="15.5" x14ac:dyDescent="0.35">
      <c r="A274" s="41" t="s">
        <v>157</v>
      </c>
      <c r="B274" s="41" t="s">
        <v>7</v>
      </c>
      <c r="C274" s="68"/>
      <c r="D274" s="68"/>
      <c r="E274" s="68"/>
      <c r="F274" s="68"/>
      <c r="G274" s="68"/>
      <c r="H274" s="69"/>
    </row>
    <row r="275" spans="1:8" ht="15.5" x14ac:dyDescent="0.35">
      <c r="A275" s="41" t="s">
        <v>158</v>
      </c>
      <c r="B275" s="41" t="s">
        <v>7</v>
      </c>
      <c r="C275" s="68"/>
      <c r="D275" s="68"/>
      <c r="E275" s="68"/>
      <c r="F275" s="68"/>
      <c r="G275" s="68"/>
      <c r="H275" s="69"/>
    </row>
    <row r="276" spans="1:8" ht="15.5" x14ac:dyDescent="0.35">
      <c r="A276" s="41" t="s">
        <v>159</v>
      </c>
      <c r="B276" s="41" t="s">
        <v>17</v>
      </c>
      <c r="C276" s="68"/>
      <c r="D276" s="68"/>
      <c r="E276" s="68"/>
      <c r="F276" s="68"/>
      <c r="G276" s="68"/>
      <c r="H276" s="69"/>
    </row>
    <row r="277" spans="1:8" ht="15.5" x14ac:dyDescent="0.35">
      <c r="A277" s="41" t="s">
        <v>160</v>
      </c>
      <c r="B277" s="41" t="s">
        <v>17</v>
      </c>
      <c r="C277" s="68"/>
      <c r="D277" s="68"/>
      <c r="E277" s="68"/>
      <c r="F277" s="68"/>
      <c r="G277" s="68"/>
      <c r="H277" s="69"/>
    </row>
    <row r="278" spans="1:8" ht="15.5" x14ac:dyDescent="0.35">
      <c r="A278" s="41" t="s">
        <v>161</v>
      </c>
      <c r="B278" s="41" t="s">
        <v>7</v>
      </c>
      <c r="C278" s="68"/>
      <c r="D278" s="68"/>
      <c r="E278" s="68"/>
      <c r="F278" s="68"/>
      <c r="G278" s="68"/>
      <c r="H278" s="69"/>
    </row>
    <row r="279" spans="1:8" ht="15.5" x14ac:dyDescent="0.35">
      <c r="A279" s="41" t="s">
        <v>162</v>
      </c>
      <c r="B279" s="41" t="s">
        <v>7</v>
      </c>
      <c r="C279" s="68"/>
      <c r="D279" s="68"/>
      <c r="E279" s="68"/>
      <c r="F279" s="68"/>
      <c r="G279" s="68"/>
      <c r="H279" s="69"/>
    </row>
    <row r="280" spans="1:8" ht="15.5" x14ac:dyDescent="0.35">
      <c r="A280" s="41" t="s">
        <v>12</v>
      </c>
      <c r="B280" s="41" t="s">
        <v>7</v>
      </c>
      <c r="C280" s="68"/>
      <c r="D280" s="68"/>
      <c r="E280" s="68"/>
      <c r="F280" s="68"/>
      <c r="G280" s="68"/>
      <c r="H280" s="69"/>
    </row>
    <row r="281" spans="1:8" ht="15.5" x14ac:dyDescent="0.35">
      <c r="A281" s="41" t="s">
        <v>163</v>
      </c>
      <c r="B281" s="41" t="s">
        <v>17</v>
      </c>
      <c r="C281" s="68"/>
      <c r="D281" s="68"/>
      <c r="E281" s="68"/>
      <c r="F281" s="68"/>
      <c r="G281" s="68"/>
      <c r="H281" s="69"/>
    </row>
    <row r="282" spans="1:8" ht="15.5" x14ac:dyDescent="0.35">
      <c r="A282" s="70" t="s">
        <v>164</v>
      </c>
      <c r="B282" s="41" t="s">
        <v>17</v>
      </c>
      <c r="C282" s="68"/>
      <c r="D282" s="68"/>
      <c r="E282" s="68"/>
      <c r="F282" s="68"/>
      <c r="G282" s="68"/>
      <c r="H282" s="69"/>
    </row>
    <row r="283" spans="1:8" ht="15.5" x14ac:dyDescent="0.35">
      <c r="A283" s="41" t="s">
        <v>284</v>
      </c>
      <c r="B283" s="41" t="s">
        <v>17</v>
      </c>
      <c r="C283" s="68"/>
      <c r="D283" s="68"/>
      <c r="E283" s="68"/>
      <c r="F283" s="68"/>
      <c r="G283" s="68"/>
      <c r="H283" s="69"/>
    </row>
    <row r="284" spans="1:8" ht="15.5" x14ac:dyDescent="0.35">
      <c r="A284" s="41" t="s">
        <v>283</v>
      </c>
      <c r="B284" s="41" t="s">
        <v>17</v>
      </c>
      <c r="C284" s="68"/>
      <c r="D284" s="68"/>
      <c r="E284" s="68"/>
      <c r="F284" s="68"/>
      <c r="G284" s="68"/>
      <c r="H284" s="69"/>
    </row>
    <row r="285" spans="1:8" ht="15.5" x14ac:dyDescent="0.35">
      <c r="A285" s="41" t="s">
        <v>282</v>
      </c>
      <c r="B285" s="41" t="s">
        <v>17</v>
      </c>
      <c r="C285" s="68"/>
      <c r="D285" s="68"/>
      <c r="E285" s="68"/>
      <c r="F285" s="68"/>
      <c r="G285" s="68"/>
      <c r="H285" s="69"/>
    </row>
    <row r="286" spans="1:8" ht="15.5" x14ac:dyDescent="0.35">
      <c r="A286" s="41" t="s">
        <v>281</v>
      </c>
      <c r="B286" s="41" t="s">
        <v>17</v>
      </c>
      <c r="C286" s="68"/>
      <c r="D286" s="68"/>
      <c r="E286" s="68"/>
      <c r="F286" s="68"/>
      <c r="G286" s="68"/>
      <c r="H286" s="69"/>
    </row>
    <row r="287" spans="1:8" ht="15.5" x14ac:dyDescent="0.35">
      <c r="A287" s="41" t="s">
        <v>280</v>
      </c>
      <c r="B287" s="41" t="s">
        <v>17</v>
      </c>
      <c r="C287" s="68"/>
      <c r="D287" s="68"/>
      <c r="E287" s="68"/>
      <c r="F287" s="68"/>
      <c r="G287" s="68"/>
      <c r="H287" s="69"/>
    </row>
    <row r="288" spans="1:8" ht="15.5" x14ac:dyDescent="0.35">
      <c r="A288" s="41" t="s">
        <v>279</v>
      </c>
      <c r="B288" s="41" t="s">
        <v>17</v>
      </c>
      <c r="C288" s="68"/>
      <c r="D288" s="68"/>
      <c r="E288" s="68"/>
      <c r="F288" s="68"/>
      <c r="G288" s="68"/>
      <c r="H288" s="69"/>
    </row>
    <row r="289" spans="1:26" ht="15.5" x14ac:dyDescent="0.35">
      <c r="A289" s="41" t="s">
        <v>278</v>
      </c>
      <c r="B289" s="41" t="s">
        <v>17</v>
      </c>
      <c r="C289" s="68"/>
      <c r="D289" s="68"/>
      <c r="E289" s="68"/>
      <c r="F289" s="68"/>
      <c r="G289" s="68"/>
      <c r="H289" s="69"/>
    </row>
    <row r="290" spans="1:26" ht="15.5" x14ac:dyDescent="0.35">
      <c r="A290" s="41" t="s">
        <v>277</v>
      </c>
      <c r="B290" s="41" t="s">
        <v>17</v>
      </c>
      <c r="C290" s="68"/>
      <c r="D290" s="68"/>
      <c r="E290" s="68"/>
      <c r="F290" s="68"/>
      <c r="G290" s="68"/>
      <c r="H290" s="69"/>
    </row>
    <row r="291" spans="1:26" ht="15.5" x14ac:dyDescent="0.35">
      <c r="A291" s="41" t="s">
        <v>247</v>
      </c>
      <c r="B291" s="41" t="s">
        <v>17</v>
      </c>
      <c r="C291" s="68"/>
      <c r="D291" s="68"/>
      <c r="E291" s="68"/>
      <c r="F291" s="68"/>
      <c r="G291" s="68"/>
      <c r="H291" s="69"/>
    </row>
    <row r="292" spans="1:26" ht="15.5" x14ac:dyDescent="0.35">
      <c r="A292" s="41" t="s">
        <v>285</v>
      </c>
      <c r="B292" s="41" t="s">
        <v>17</v>
      </c>
      <c r="C292" s="68"/>
      <c r="D292" s="68"/>
      <c r="E292" s="68"/>
      <c r="F292" s="68"/>
      <c r="G292" s="68"/>
      <c r="H292" s="69"/>
    </row>
    <row r="293" spans="1:26" s="15" customFormat="1" ht="15.5" x14ac:dyDescent="0.3">
      <c r="A293" s="71" t="s">
        <v>31</v>
      </c>
      <c r="B293" s="72" t="s">
        <v>7</v>
      </c>
      <c r="C293" s="73">
        <v>3</v>
      </c>
      <c r="D293" s="73" t="s">
        <v>32</v>
      </c>
      <c r="E293" s="74">
        <v>54.76</v>
      </c>
      <c r="F293" s="74">
        <v>1</v>
      </c>
      <c r="G293" s="72" t="s">
        <v>7</v>
      </c>
      <c r="H293" s="74">
        <f>F293*E293</f>
        <v>54.76</v>
      </c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s="15" customFormat="1" ht="15.5" x14ac:dyDescent="0.3">
      <c r="A294" s="71" t="s">
        <v>317</v>
      </c>
      <c r="B294" s="72"/>
      <c r="C294" s="73"/>
      <c r="D294" s="73"/>
      <c r="E294" s="74"/>
      <c r="F294" s="74"/>
      <c r="G294" s="72"/>
      <c r="H294" s="7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s="15" customFormat="1" ht="15.5" x14ac:dyDescent="0.3">
      <c r="A295" s="71" t="s">
        <v>318</v>
      </c>
      <c r="B295" s="72"/>
      <c r="C295" s="73"/>
      <c r="D295" s="73"/>
      <c r="E295" s="74"/>
      <c r="F295" s="74"/>
      <c r="G295" s="72"/>
      <c r="H295" s="7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5" x14ac:dyDescent="0.35">
      <c r="A296" s="41" t="s">
        <v>287</v>
      </c>
      <c r="B296" s="41" t="s">
        <v>7</v>
      </c>
      <c r="C296" s="40">
        <v>5</v>
      </c>
      <c r="D296" s="41" t="s">
        <v>288</v>
      </c>
      <c r="E296" s="42">
        <v>2.0579999999999998</v>
      </c>
      <c r="F296" s="43">
        <v>1</v>
      </c>
      <c r="G296" s="75"/>
      <c r="H296" s="76">
        <f>F296*E296</f>
        <v>2.0579999999999998</v>
      </c>
    </row>
    <row r="297" spans="1:26" ht="15.5" x14ac:dyDescent="0.35">
      <c r="A297" s="41" t="s">
        <v>165</v>
      </c>
      <c r="B297" s="41" t="s">
        <v>7</v>
      </c>
      <c r="C297" s="41" t="s">
        <v>95</v>
      </c>
      <c r="D297" s="77" t="s">
        <v>36</v>
      </c>
      <c r="E297" s="78">
        <v>38.145000000000003</v>
      </c>
      <c r="F297" s="78">
        <v>1</v>
      </c>
      <c r="G297" s="79"/>
      <c r="H297" s="78">
        <f>E297*F297</f>
        <v>38.145000000000003</v>
      </c>
    </row>
    <row r="298" spans="1:26" ht="15.5" x14ac:dyDescent="0.35">
      <c r="A298" s="41" t="s">
        <v>222</v>
      </c>
      <c r="B298" s="41" t="s">
        <v>17</v>
      </c>
      <c r="C298" s="80" t="s">
        <v>219</v>
      </c>
      <c r="D298" s="65" t="s">
        <v>220</v>
      </c>
      <c r="E298" s="81"/>
      <c r="F298" s="81"/>
      <c r="G298" s="82"/>
      <c r="H298" s="83" t="s">
        <v>221</v>
      </c>
    </row>
    <row r="299" spans="1:26" ht="15.5" x14ac:dyDescent="0.35">
      <c r="A299" s="41" t="s">
        <v>223</v>
      </c>
      <c r="B299" s="41" t="s">
        <v>17</v>
      </c>
      <c r="C299" s="80"/>
      <c r="D299" s="65"/>
      <c r="E299" s="81"/>
      <c r="F299" s="81"/>
      <c r="G299" s="82"/>
      <c r="H299" s="83"/>
    </row>
    <row r="300" spans="1:26" ht="15.5" x14ac:dyDescent="0.35">
      <c r="A300" s="41" t="s">
        <v>224</v>
      </c>
      <c r="B300" s="41" t="s">
        <v>17</v>
      </c>
      <c r="C300" s="80"/>
      <c r="D300" s="65"/>
      <c r="E300" s="81"/>
      <c r="F300" s="81"/>
      <c r="G300" s="82"/>
      <c r="H300" s="83"/>
    </row>
    <row r="301" spans="1:26" ht="15.5" x14ac:dyDescent="0.35">
      <c r="A301" s="41" t="s">
        <v>225</v>
      </c>
      <c r="B301" s="41" t="s">
        <v>17</v>
      </c>
      <c r="C301" s="80"/>
      <c r="D301" s="65"/>
      <c r="E301" s="81"/>
      <c r="F301" s="81"/>
      <c r="G301" s="82"/>
      <c r="H301" s="83"/>
    </row>
    <row r="302" spans="1:26" ht="15.5" x14ac:dyDescent="0.35">
      <c r="A302" s="41" t="s">
        <v>226</v>
      </c>
      <c r="B302" s="41" t="s">
        <v>17</v>
      </c>
      <c r="C302" s="80"/>
      <c r="D302" s="65"/>
      <c r="E302" s="81"/>
      <c r="F302" s="81"/>
      <c r="G302" s="82"/>
      <c r="H302" s="83"/>
    </row>
    <row r="303" spans="1:26" ht="15.5" x14ac:dyDescent="0.35">
      <c r="A303" s="41" t="s">
        <v>227</v>
      </c>
      <c r="B303" s="41" t="s">
        <v>17</v>
      </c>
      <c r="C303" s="80"/>
      <c r="D303" s="65"/>
      <c r="E303" s="81"/>
      <c r="F303" s="81"/>
      <c r="G303" s="82"/>
      <c r="H303" s="83"/>
    </row>
    <row r="304" spans="1:26" ht="15.5" x14ac:dyDescent="0.35">
      <c r="A304" s="41" t="s">
        <v>228</v>
      </c>
      <c r="B304" s="41" t="s">
        <v>17</v>
      </c>
      <c r="C304" s="80"/>
      <c r="D304" s="65"/>
      <c r="E304" s="81"/>
      <c r="F304" s="81"/>
      <c r="G304" s="82"/>
      <c r="H304" s="83"/>
    </row>
    <row r="305" spans="1:8" ht="15.5" x14ac:dyDescent="0.35">
      <c r="A305" s="41" t="s">
        <v>229</v>
      </c>
      <c r="B305" s="41" t="s">
        <v>17</v>
      </c>
      <c r="C305" s="80"/>
      <c r="D305" s="65"/>
      <c r="E305" s="81"/>
      <c r="F305" s="81"/>
      <c r="G305" s="82"/>
      <c r="H305" s="83"/>
    </row>
    <row r="306" spans="1:8" ht="15.5" x14ac:dyDescent="0.35">
      <c r="A306" s="41" t="s">
        <v>230</v>
      </c>
      <c r="B306" s="41" t="s">
        <v>17</v>
      </c>
      <c r="C306" s="80"/>
      <c r="D306" s="65"/>
      <c r="E306" s="81"/>
      <c r="F306" s="81"/>
      <c r="G306" s="82"/>
      <c r="H306" s="83"/>
    </row>
    <row r="307" spans="1:8" ht="15.5" x14ac:dyDescent="0.35">
      <c r="A307" s="41" t="s">
        <v>231</v>
      </c>
      <c r="B307" s="41" t="s">
        <v>17</v>
      </c>
      <c r="C307" s="80"/>
      <c r="D307" s="65"/>
      <c r="E307" s="81"/>
      <c r="F307" s="81"/>
      <c r="G307" s="82"/>
      <c r="H307" s="83"/>
    </row>
    <row r="308" spans="1:8" ht="15.5" x14ac:dyDescent="0.35">
      <c r="A308" s="41" t="s">
        <v>232</v>
      </c>
      <c r="B308" s="41" t="s">
        <v>17</v>
      </c>
      <c r="C308" s="80"/>
      <c r="D308" s="65"/>
      <c r="E308" s="81"/>
      <c r="F308" s="81"/>
      <c r="G308" s="82"/>
      <c r="H308" s="83"/>
    </row>
    <row r="309" spans="1:8" ht="15.5" x14ac:dyDescent="0.35">
      <c r="A309" s="41" t="s">
        <v>233</v>
      </c>
      <c r="B309" s="41" t="s">
        <v>17</v>
      </c>
      <c r="C309" s="80"/>
      <c r="D309" s="65"/>
      <c r="E309" s="81"/>
      <c r="F309" s="81"/>
      <c r="G309" s="82"/>
      <c r="H309" s="83"/>
    </row>
    <row r="310" spans="1:8" ht="15.65" customHeight="1" x14ac:dyDescent="0.35">
      <c r="A310" s="41" t="s">
        <v>234</v>
      </c>
      <c r="B310" s="41" t="s">
        <v>17</v>
      </c>
      <c r="C310" s="80"/>
      <c r="D310" s="65"/>
      <c r="E310" s="81"/>
      <c r="F310" s="81"/>
      <c r="G310" s="82"/>
      <c r="H310" s="83"/>
    </row>
    <row r="311" spans="1:8" ht="15.5" x14ac:dyDescent="0.35">
      <c r="A311" s="41" t="s">
        <v>235</v>
      </c>
      <c r="B311" s="41" t="s">
        <v>17</v>
      </c>
      <c r="C311" s="80"/>
      <c r="D311" s="65"/>
      <c r="E311" s="81"/>
      <c r="F311" s="81"/>
      <c r="G311" s="82"/>
      <c r="H311" s="83"/>
    </row>
    <row r="312" spans="1:8" ht="15.5" x14ac:dyDescent="0.35">
      <c r="A312" s="41" t="s">
        <v>236</v>
      </c>
      <c r="B312" s="41" t="s">
        <v>17</v>
      </c>
      <c r="C312" s="80"/>
      <c r="D312" s="65"/>
      <c r="E312" s="81"/>
      <c r="F312" s="81"/>
      <c r="G312" s="82"/>
      <c r="H312" s="83"/>
    </row>
    <row r="313" spans="1:8" ht="15.5" x14ac:dyDescent="0.35">
      <c r="A313" s="41" t="s">
        <v>237</v>
      </c>
      <c r="B313" s="41" t="s">
        <v>17</v>
      </c>
      <c r="C313" s="80"/>
      <c r="D313" s="65"/>
      <c r="E313" s="81"/>
      <c r="F313" s="81"/>
      <c r="G313" s="82"/>
      <c r="H313" s="83"/>
    </row>
    <row r="314" spans="1:8" ht="15.5" x14ac:dyDescent="0.35">
      <c r="A314" s="41" t="s">
        <v>238</v>
      </c>
      <c r="B314" s="41" t="s">
        <v>17</v>
      </c>
      <c r="C314" s="80"/>
      <c r="D314" s="65"/>
      <c r="E314" s="81"/>
      <c r="F314" s="81"/>
      <c r="G314" s="82"/>
      <c r="H314" s="83"/>
    </row>
    <row r="315" spans="1:8" ht="15.5" x14ac:dyDescent="0.35">
      <c r="A315" s="41" t="s">
        <v>168</v>
      </c>
      <c r="B315" s="41" t="s">
        <v>17</v>
      </c>
      <c r="C315" s="41">
        <v>25</v>
      </c>
      <c r="D315" s="77" t="s">
        <v>107</v>
      </c>
      <c r="E315" s="78">
        <v>0.56200000000000006</v>
      </c>
      <c r="F315" s="78">
        <v>1</v>
      </c>
      <c r="G315" s="79"/>
      <c r="H315" s="78">
        <f>E315*F315</f>
        <v>0.56200000000000006</v>
      </c>
    </row>
    <row r="316" spans="1:8" ht="15.5" x14ac:dyDescent="0.35">
      <c r="A316" s="80" t="s">
        <v>166</v>
      </c>
      <c r="B316" s="41" t="s">
        <v>7</v>
      </c>
      <c r="C316" s="41">
        <v>25</v>
      </c>
      <c r="D316" s="77" t="s">
        <v>107</v>
      </c>
      <c r="E316" s="78">
        <v>0.56200000000000006</v>
      </c>
      <c r="F316" s="78">
        <v>1</v>
      </c>
      <c r="G316" s="79"/>
      <c r="H316" s="78">
        <f>E316*F316</f>
        <v>0.56200000000000006</v>
      </c>
    </row>
    <row r="317" spans="1:8" ht="16" customHeight="1" x14ac:dyDescent="0.35">
      <c r="A317" s="80"/>
      <c r="B317" s="41" t="s">
        <v>7</v>
      </c>
      <c r="C317" s="41" t="s">
        <v>108</v>
      </c>
      <c r="D317" s="77" t="s">
        <v>109</v>
      </c>
      <c r="E317" s="79" t="s">
        <v>167</v>
      </c>
      <c r="F317" s="78">
        <v>1</v>
      </c>
      <c r="G317" s="79"/>
      <c r="H317" s="78">
        <v>88.992999999999995</v>
      </c>
    </row>
    <row r="318" spans="1:8" ht="15.5" x14ac:dyDescent="0.35">
      <c r="A318" s="41" t="s">
        <v>169</v>
      </c>
      <c r="B318" s="41" t="s">
        <v>17</v>
      </c>
      <c r="C318" s="84" t="s">
        <v>49</v>
      </c>
      <c r="D318" s="84" t="s">
        <v>50</v>
      </c>
      <c r="E318" s="66">
        <v>0.33300000000000002</v>
      </c>
      <c r="F318" s="66">
        <v>1</v>
      </c>
      <c r="G318" s="67"/>
      <c r="H318" s="66">
        <f t="shared" ref="H318" si="3">E318*F318</f>
        <v>0.33300000000000002</v>
      </c>
    </row>
    <row r="319" spans="1:8" ht="15.5" x14ac:dyDescent="0.35">
      <c r="A319" s="41" t="s">
        <v>170</v>
      </c>
      <c r="B319" s="41" t="s">
        <v>7</v>
      </c>
      <c r="C319" s="68"/>
      <c r="D319" s="68"/>
      <c r="E319" s="68"/>
      <c r="F319" s="68"/>
      <c r="G319" s="68"/>
      <c r="H319" s="69"/>
    </row>
    <row r="320" spans="1:8" ht="15.5" x14ac:dyDescent="0.35">
      <c r="A320" s="41" t="s">
        <v>171</v>
      </c>
      <c r="B320" s="41" t="s">
        <v>17</v>
      </c>
      <c r="C320" s="68"/>
      <c r="D320" s="68"/>
      <c r="E320" s="68"/>
      <c r="F320" s="68"/>
      <c r="G320" s="68"/>
      <c r="H320" s="69"/>
    </row>
    <row r="321" spans="1:8" ht="15.5" x14ac:dyDescent="0.35">
      <c r="A321" s="41" t="s">
        <v>172</v>
      </c>
      <c r="B321" s="41" t="s">
        <v>17</v>
      </c>
      <c r="C321" s="68"/>
      <c r="D321" s="68"/>
      <c r="E321" s="68"/>
      <c r="F321" s="68"/>
      <c r="G321" s="68"/>
      <c r="H321" s="69"/>
    </row>
    <row r="322" spans="1:8" ht="15.5" x14ac:dyDescent="0.35">
      <c r="A322" s="41" t="s">
        <v>173</v>
      </c>
      <c r="B322" s="41" t="s">
        <v>17</v>
      </c>
      <c r="C322" s="68"/>
      <c r="D322" s="68"/>
      <c r="E322" s="68"/>
      <c r="F322" s="68"/>
      <c r="G322" s="68"/>
      <c r="H322" s="69"/>
    </row>
    <row r="323" spans="1:8" ht="15.5" x14ac:dyDescent="0.35">
      <c r="A323" s="41" t="s">
        <v>174</v>
      </c>
      <c r="B323" s="41" t="s">
        <v>17</v>
      </c>
      <c r="C323" s="68"/>
      <c r="D323" s="68"/>
      <c r="E323" s="68"/>
      <c r="F323" s="68"/>
      <c r="G323" s="68"/>
      <c r="H323" s="69"/>
    </row>
    <row r="324" spans="1:8" ht="15.5" x14ac:dyDescent="0.35">
      <c r="A324" s="41" t="s">
        <v>175</v>
      </c>
      <c r="B324" s="41" t="s">
        <v>17</v>
      </c>
      <c r="C324" s="68"/>
      <c r="D324" s="68"/>
      <c r="E324" s="68"/>
      <c r="F324" s="68"/>
      <c r="G324" s="68"/>
      <c r="H324" s="69"/>
    </row>
    <row r="325" spans="1:8" ht="15.5" x14ac:dyDescent="0.35">
      <c r="A325" s="41" t="s">
        <v>176</v>
      </c>
      <c r="B325" s="41" t="s">
        <v>17</v>
      </c>
      <c r="C325" s="68"/>
      <c r="D325" s="68"/>
      <c r="E325" s="68"/>
      <c r="F325" s="68"/>
      <c r="G325" s="68"/>
      <c r="H325" s="69"/>
    </row>
    <row r="326" spans="1:8" ht="15.5" x14ac:dyDescent="0.35">
      <c r="A326" s="41" t="s">
        <v>177</v>
      </c>
      <c r="B326" s="41" t="s">
        <v>17</v>
      </c>
      <c r="C326" s="68"/>
      <c r="D326" s="68"/>
      <c r="E326" s="68"/>
      <c r="F326" s="68"/>
      <c r="G326" s="68"/>
      <c r="H326" s="69"/>
    </row>
    <row r="327" spans="1:8" ht="15.5" x14ac:dyDescent="0.35">
      <c r="A327" s="41" t="s">
        <v>178</v>
      </c>
      <c r="B327" s="41" t="s">
        <v>17</v>
      </c>
      <c r="C327" s="68"/>
      <c r="D327" s="68"/>
      <c r="E327" s="68"/>
      <c r="F327" s="68"/>
      <c r="G327" s="68"/>
      <c r="H327" s="69"/>
    </row>
    <row r="328" spans="1:8" ht="15.5" x14ac:dyDescent="0.35">
      <c r="A328" s="41" t="s">
        <v>179</v>
      </c>
      <c r="B328" s="41" t="s">
        <v>17</v>
      </c>
      <c r="C328" s="68"/>
      <c r="D328" s="68"/>
      <c r="E328" s="68"/>
      <c r="F328" s="68"/>
      <c r="G328" s="68"/>
      <c r="H328" s="69"/>
    </row>
    <row r="329" spans="1:8" ht="15.5" x14ac:dyDescent="0.35">
      <c r="A329" s="41" t="s">
        <v>73</v>
      </c>
      <c r="B329" s="41" t="s">
        <v>17</v>
      </c>
      <c r="C329" s="68"/>
      <c r="D329" s="68"/>
      <c r="E329" s="68"/>
      <c r="F329" s="68"/>
      <c r="G329" s="68"/>
      <c r="H329" s="69"/>
    </row>
    <row r="330" spans="1:8" ht="15.5" x14ac:dyDescent="0.35">
      <c r="A330" s="41" t="s">
        <v>180</v>
      </c>
      <c r="B330" s="41" t="s">
        <v>17</v>
      </c>
      <c r="C330" s="68"/>
      <c r="D330" s="68"/>
      <c r="E330" s="68"/>
      <c r="F330" s="68"/>
      <c r="G330" s="68"/>
      <c r="H330" s="69"/>
    </row>
    <row r="331" spans="1:8" ht="15.5" x14ac:dyDescent="0.35">
      <c r="A331" s="41" t="s">
        <v>74</v>
      </c>
      <c r="B331" s="41" t="s">
        <v>17</v>
      </c>
      <c r="C331" s="68"/>
      <c r="D331" s="68"/>
      <c r="E331" s="68"/>
      <c r="F331" s="68"/>
      <c r="G331" s="68"/>
      <c r="H331" s="69"/>
    </row>
    <row r="332" spans="1:8" ht="15.5" x14ac:dyDescent="0.35">
      <c r="A332" s="41" t="s">
        <v>181</v>
      </c>
      <c r="B332" s="41" t="s">
        <v>17</v>
      </c>
      <c r="C332" s="68"/>
      <c r="D332" s="68"/>
      <c r="E332" s="68"/>
      <c r="F332" s="68"/>
      <c r="G332" s="68"/>
      <c r="H332" s="69"/>
    </row>
    <row r="333" spans="1:8" ht="15.5" x14ac:dyDescent="0.35">
      <c r="A333" s="41" t="s">
        <v>182</v>
      </c>
      <c r="B333" s="41" t="s">
        <v>17</v>
      </c>
      <c r="C333" s="68"/>
      <c r="D333" s="68"/>
      <c r="E333" s="68"/>
      <c r="F333" s="68"/>
      <c r="G333" s="68"/>
      <c r="H333" s="69"/>
    </row>
    <row r="334" spans="1:8" ht="15.5" x14ac:dyDescent="0.35">
      <c r="A334" s="41" t="s">
        <v>183</v>
      </c>
      <c r="B334" s="41" t="s">
        <v>17</v>
      </c>
      <c r="C334" s="68"/>
      <c r="D334" s="68"/>
      <c r="E334" s="68"/>
      <c r="F334" s="68"/>
      <c r="G334" s="68"/>
      <c r="H334" s="69"/>
    </row>
    <row r="335" spans="1:8" ht="15.5" x14ac:dyDescent="0.35">
      <c r="A335" s="41" t="s">
        <v>184</v>
      </c>
      <c r="B335" s="41" t="s">
        <v>17</v>
      </c>
      <c r="C335" s="68"/>
      <c r="D335" s="68"/>
      <c r="E335" s="68"/>
      <c r="F335" s="68"/>
      <c r="G335" s="68"/>
      <c r="H335" s="69"/>
    </row>
    <row r="336" spans="1:8" ht="15.5" x14ac:dyDescent="0.35">
      <c r="A336" s="41" t="s">
        <v>185</v>
      </c>
      <c r="B336" s="41" t="s">
        <v>17</v>
      </c>
      <c r="C336" s="68"/>
      <c r="D336" s="68"/>
      <c r="E336" s="68"/>
      <c r="F336" s="68"/>
      <c r="G336" s="68"/>
      <c r="H336" s="69"/>
    </row>
    <row r="337" spans="1:8" ht="15.5" x14ac:dyDescent="0.35">
      <c r="A337" s="41" t="s">
        <v>186</v>
      </c>
      <c r="B337" s="41" t="s">
        <v>17</v>
      </c>
      <c r="C337" s="68"/>
      <c r="D337" s="68"/>
      <c r="E337" s="68"/>
      <c r="F337" s="68"/>
      <c r="G337" s="68"/>
      <c r="H337" s="69"/>
    </row>
    <row r="338" spans="1:8" ht="15.5" x14ac:dyDescent="0.35">
      <c r="A338" s="41" t="s">
        <v>187</v>
      </c>
      <c r="B338" s="41" t="s">
        <v>17</v>
      </c>
      <c r="C338" s="68"/>
      <c r="D338" s="68"/>
      <c r="E338" s="68"/>
      <c r="F338" s="68"/>
      <c r="G338" s="68"/>
      <c r="H338" s="69"/>
    </row>
    <row r="339" spans="1:8" ht="15.5" x14ac:dyDescent="0.35">
      <c r="A339" s="41" t="s">
        <v>188</v>
      </c>
      <c r="B339" s="41" t="s">
        <v>17</v>
      </c>
      <c r="C339" s="68"/>
      <c r="D339" s="68"/>
      <c r="E339" s="68"/>
      <c r="F339" s="68"/>
      <c r="G339" s="68"/>
      <c r="H339" s="69"/>
    </row>
    <row r="340" spans="1:8" ht="15.5" x14ac:dyDescent="0.35">
      <c r="A340" s="41" t="s">
        <v>189</v>
      </c>
      <c r="B340" s="41" t="s">
        <v>17</v>
      </c>
      <c r="C340" s="68"/>
      <c r="D340" s="68"/>
      <c r="E340" s="68"/>
      <c r="F340" s="68"/>
      <c r="G340" s="68"/>
      <c r="H340" s="69"/>
    </row>
    <row r="341" spans="1:8" ht="15.5" x14ac:dyDescent="0.35">
      <c r="A341" s="41" t="s">
        <v>190</v>
      </c>
      <c r="B341" s="41" t="s">
        <v>17</v>
      </c>
      <c r="C341" s="68"/>
      <c r="D341" s="68"/>
      <c r="E341" s="68"/>
      <c r="F341" s="68"/>
      <c r="G341" s="68"/>
      <c r="H341" s="69"/>
    </row>
    <row r="342" spans="1:8" ht="15.5" x14ac:dyDescent="0.35">
      <c r="A342" s="41" t="s">
        <v>191</v>
      </c>
      <c r="B342" s="41" t="s">
        <v>17</v>
      </c>
      <c r="C342" s="68"/>
      <c r="D342" s="68"/>
      <c r="E342" s="68"/>
      <c r="F342" s="68"/>
      <c r="G342" s="68"/>
      <c r="H342" s="69"/>
    </row>
    <row r="343" spans="1:8" ht="15.5" x14ac:dyDescent="0.35">
      <c r="A343" s="41" t="s">
        <v>192</v>
      </c>
      <c r="B343" s="41" t="s">
        <v>17</v>
      </c>
      <c r="C343" s="68"/>
      <c r="D343" s="68"/>
      <c r="E343" s="68"/>
      <c r="F343" s="68"/>
      <c r="G343" s="68"/>
      <c r="H343" s="69"/>
    </row>
    <row r="344" spans="1:8" ht="15.5" x14ac:dyDescent="0.35">
      <c r="A344" s="41" t="s">
        <v>193</v>
      </c>
      <c r="B344" s="41" t="s">
        <v>17</v>
      </c>
      <c r="C344" s="68"/>
      <c r="D344" s="68"/>
      <c r="E344" s="68"/>
      <c r="F344" s="68"/>
      <c r="G344" s="68"/>
      <c r="H344" s="69"/>
    </row>
    <row r="345" spans="1:8" ht="15.5" x14ac:dyDescent="0.35">
      <c r="A345" s="41" t="s">
        <v>194</v>
      </c>
      <c r="B345" s="41" t="s">
        <v>7</v>
      </c>
      <c r="C345" s="68"/>
      <c r="D345" s="68"/>
      <c r="E345" s="68"/>
      <c r="F345" s="68"/>
      <c r="G345" s="68"/>
      <c r="H345" s="69"/>
    </row>
    <row r="346" spans="1:8" ht="15.5" x14ac:dyDescent="0.35">
      <c r="A346" s="41" t="s">
        <v>195</v>
      </c>
      <c r="B346" s="41" t="s">
        <v>17</v>
      </c>
      <c r="C346" s="68"/>
      <c r="D346" s="68"/>
      <c r="E346" s="68"/>
      <c r="F346" s="68"/>
      <c r="G346" s="68"/>
      <c r="H346" s="69"/>
    </row>
    <row r="347" spans="1:8" ht="15.5" x14ac:dyDescent="0.35">
      <c r="A347" s="41" t="s">
        <v>196</v>
      </c>
      <c r="B347" s="41" t="s">
        <v>7</v>
      </c>
      <c r="C347" s="68"/>
      <c r="D347" s="68"/>
      <c r="E347" s="68"/>
      <c r="F347" s="68"/>
      <c r="G347" s="68"/>
      <c r="H347" s="69"/>
    </row>
    <row r="348" spans="1:8" ht="15.5" x14ac:dyDescent="0.35">
      <c r="A348" s="41" t="s">
        <v>197</v>
      </c>
      <c r="B348" s="41" t="s">
        <v>17</v>
      </c>
      <c r="C348" s="68"/>
      <c r="D348" s="68"/>
      <c r="E348" s="68"/>
      <c r="F348" s="68"/>
      <c r="G348" s="68"/>
      <c r="H348" s="69"/>
    </row>
    <row r="349" spans="1:8" ht="15.5" x14ac:dyDescent="0.35">
      <c r="A349" s="41" t="s">
        <v>198</v>
      </c>
      <c r="B349" s="41" t="s">
        <v>17</v>
      </c>
      <c r="C349" s="68"/>
      <c r="D349" s="68"/>
      <c r="E349" s="68"/>
      <c r="F349" s="68"/>
      <c r="G349" s="68"/>
      <c r="H349" s="69"/>
    </row>
    <row r="350" spans="1:8" ht="15.5" x14ac:dyDescent="0.35">
      <c r="A350" s="41" t="s">
        <v>72</v>
      </c>
      <c r="B350" s="41" t="s">
        <v>17</v>
      </c>
      <c r="C350" s="68"/>
      <c r="D350" s="68"/>
      <c r="E350" s="68"/>
      <c r="F350" s="68"/>
      <c r="G350" s="68"/>
      <c r="H350" s="69"/>
    </row>
    <row r="351" spans="1:8" ht="15.5" x14ac:dyDescent="0.35">
      <c r="A351" s="41" t="s">
        <v>199</v>
      </c>
      <c r="B351" s="41" t="s">
        <v>7</v>
      </c>
      <c r="C351" s="68"/>
      <c r="D351" s="68"/>
      <c r="E351" s="68"/>
      <c r="F351" s="68"/>
      <c r="G351" s="68"/>
      <c r="H351" s="69"/>
    </row>
    <row r="352" spans="1:8" ht="15.5" x14ac:dyDescent="0.35">
      <c r="A352" s="41" t="s">
        <v>200</v>
      </c>
      <c r="B352" s="41" t="s">
        <v>17</v>
      </c>
      <c r="C352" s="68"/>
      <c r="D352" s="68"/>
      <c r="E352" s="68"/>
      <c r="F352" s="68"/>
      <c r="G352" s="68"/>
      <c r="H352" s="69"/>
    </row>
    <row r="353" spans="1:8" ht="15.5" x14ac:dyDescent="0.35">
      <c r="A353" s="41" t="s">
        <v>75</v>
      </c>
      <c r="B353" s="41" t="s">
        <v>17</v>
      </c>
      <c r="C353" s="68"/>
      <c r="D353" s="68"/>
      <c r="E353" s="68"/>
      <c r="F353" s="68"/>
      <c r="G353" s="68"/>
      <c r="H353" s="69"/>
    </row>
    <row r="354" spans="1:8" ht="15.5" x14ac:dyDescent="0.35">
      <c r="A354" s="41" t="s">
        <v>201</v>
      </c>
      <c r="B354" s="41" t="s">
        <v>17</v>
      </c>
      <c r="C354" s="68"/>
      <c r="D354" s="68"/>
      <c r="E354" s="68"/>
      <c r="F354" s="68"/>
      <c r="G354" s="68"/>
      <c r="H354" s="69"/>
    </row>
    <row r="355" spans="1:8" ht="15.5" x14ac:dyDescent="0.35">
      <c r="A355" s="41" t="s">
        <v>202</v>
      </c>
      <c r="B355" s="41" t="s">
        <v>17</v>
      </c>
      <c r="C355" s="68"/>
      <c r="D355" s="68"/>
      <c r="E355" s="68"/>
      <c r="F355" s="68"/>
      <c r="G355" s="68"/>
      <c r="H355" s="69"/>
    </row>
    <row r="356" spans="1:8" ht="15.5" x14ac:dyDescent="0.35">
      <c r="A356" s="41" t="s">
        <v>48</v>
      </c>
      <c r="B356" s="41" t="s">
        <v>17</v>
      </c>
      <c r="C356" s="68"/>
      <c r="D356" s="68"/>
      <c r="E356" s="68"/>
      <c r="F356" s="68"/>
      <c r="G356" s="68"/>
      <c r="H356" s="69"/>
    </row>
    <row r="357" spans="1:8" ht="15.5" x14ac:dyDescent="0.35">
      <c r="A357" s="41" t="s">
        <v>203</v>
      </c>
      <c r="B357" s="41" t="s">
        <v>17</v>
      </c>
      <c r="C357" s="68"/>
      <c r="D357" s="68"/>
      <c r="E357" s="68"/>
      <c r="F357" s="68"/>
      <c r="G357" s="68"/>
      <c r="H357" s="69"/>
    </row>
    <row r="358" spans="1:8" ht="15.5" x14ac:dyDescent="0.35">
      <c r="A358" s="41" t="s">
        <v>276</v>
      </c>
      <c r="B358" s="41" t="s">
        <v>17</v>
      </c>
      <c r="C358" s="68"/>
      <c r="D358" s="68"/>
      <c r="E358" s="68"/>
      <c r="F358" s="68"/>
      <c r="G358" s="68"/>
      <c r="H358" s="69"/>
    </row>
    <row r="359" spans="1:8" ht="15.5" x14ac:dyDescent="0.35">
      <c r="A359" s="41" t="s">
        <v>204</v>
      </c>
      <c r="B359" s="41" t="s">
        <v>17</v>
      </c>
      <c r="C359" s="68"/>
      <c r="D359" s="68"/>
      <c r="E359" s="68"/>
      <c r="F359" s="68"/>
      <c r="G359" s="68"/>
      <c r="H359" s="69"/>
    </row>
    <row r="360" spans="1:8" ht="15.5" x14ac:dyDescent="0.35">
      <c r="A360" s="41" t="s">
        <v>205</v>
      </c>
      <c r="B360" s="41" t="s">
        <v>17</v>
      </c>
      <c r="C360" s="68"/>
      <c r="D360" s="68"/>
      <c r="E360" s="68"/>
      <c r="F360" s="68"/>
      <c r="G360" s="68"/>
      <c r="H360" s="69"/>
    </row>
    <row r="361" spans="1:8" ht="15.5" x14ac:dyDescent="0.35">
      <c r="A361" s="41" t="s">
        <v>206</v>
      </c>
      <c r="B361" s="41" t="s">
        <v>17</v>
      </c>
      <c r="C361" s="68"/>
      <c r="D361" s="68"/>
      <c r="E361" s="68"/>
      <c r="F361" s="68"/>
      <c r="G361" s="68"/>
      <c r="H361" s="69"/>
    </row>
    <row r="362" spans="1:8" ht="15.5" x14ac:dyDescent="0.35">
      <c r="A362" s="41" t="s">
        <v>207</v>
      </c>
      <c r="B362" s="41" t="s">
        <v>17</v>
      </c>
      <c r="C362" s="68"/>
      <c r="D362" s="68"/>
      <c r="E362" s="68"/>
      <c r="F362" s="68"/>
      <c r="G362" s="68"/>
      <c r="H362" s="69"/>
    </row>
    <row r="363" spans="1:8" ht="15.5" x14ac:dyDescent="0.35">
      <c r="A363" s="41" t="s">
        <v>208</v>
      </c>
      <c r="B363" s="41" t="s">
        <v>7</v>
      </c>
      <c r="C363" s="68"/>
      <c r="D363" s="68"/>
      <c r="E363" s="68"/>
      <c r="F363" s="68"/>
      <c r="G363" s="68"/>
      <c r="H363" s="69"/>
    </row>
    <row r="364" spans="1:8" ht="15.5" x14ac:dyDescent="0.35">
      <c r="A364" s="41" t="s">
        <v>209</v>
      </c>
      <c r="B364" s="41" t="s">
        <v>17</v>
      </c>
      <c r="C364" s="68"/>
      <c r="D364" s="68"/>
      <c r="E364" s="68"/>
      <c r="F364" s="68"/>
      <c r="G364" s="68"/>
      <c r="H364" s="69"/>
    </row>
    <row r="365" spans="1:8" ht="15.5" x14ac:dyDescent="0.35">
      <c r="A365" s="41" t="s">
        <v>210</v>
      </c>
      <c r="B365" s="41" t="s">
        <v>17</v>
      </c>
      <c r="C365" s="68"/>
      <c r="D365" s="68"/>
      <c r="E365" s="68"/>
      <c r="F365" s="68"/>
      <c r="G365" s="68"/>
      <c r="H365" s="69"/>
    </row>
    <row r="366" spans="1:8" ht="15.5" x14ac:dyDescent="0.35">
      <c r="A366" s="41" t="s">
        <v>211</v>
      </c>
      <c r="B366" s="41" t="s">
        <v>17</v>
      </c>
      <c r="C366" s="68"/>
      <c r="D366" s="68"/>
      <c r="E366" s="68"/>
      <c r="F366" s="68"/>
      <c r="G366" s="68"/>
      <c r="H366" s="69"/>
    </row>
    <row r="367" spans="1:8" ht="15.5" x14ac:dyDescent="0.35">
      <c r="A367" s="41" t="s">
        <v>212</v>
      </c>
      <c r="B367" s="41" t="s">
        <v>17</v>
      </c>
      <c r="C367" s="68"/>
      <c r="D367" s="68"/>
      <c r="E367" s="68"/>
      <c r="F367" s="68"/>
      <c r="G367" s="68"/>
      <c r="H367" s="69"/>
    </row>
    <row r="368" spans="1:8" ht="15.5" x14ac:dyDescent="0.35">
      <c r="A368" s="41" t="s">
        <v>213</v>
      </c>
      <c r="B368" s="41" t="s">
        <v>17</v>
      </c>
      <c r="C368" s="68"/>
      <c r="D368" s="68"/>
      <c r="E368" s="68"/>
      <c r="F368" s="68"/>
      <c r="G368" s="68"/>
      <c r="H368" s="69"/>
    </row>
    <row r="369" spans="1:8" ht="15.5" x14ac:dyDescent="0.35">
      <c r="A369" s="41" t="s">
        <v>316</v>
      </c>
      <c r="B369" s="41" t="s">
        <v>17</v>
      </c>
      <c r="C369" s="68"/>
      <c r="D369" s="68"/>
      <c r="E369" s="68"/>
      <c r="F369" s="68"/>
      <c r="G369" s="68"/>
      <c r="H369" s="69"/>
    </row>
    <row r="370" spans="1:8" ht="15.5" x14ac:dyDescent="0.35">
      <c r="A370" s="41" t="s">
        <v>214</v>
      </c>
      <c r="B370" s="41" t="s">
        <v>17</v>
      </c>
      <c r="C370" s="68"/>
      <c r="D370" s="68"/>
      <c r="E370" s="68"/>
      <c r="F370" s="68"/>
      <c r="G370" s="68"/>
      <c r="H370" s="69"/>
    </row>
    <row r="371" spans="1:8" ht="15.5" x14ac:dyDescent="0.35">
      <c r="A371" s="41" t="s">
        <v>54</v>
      </c>
      <c r="B371" s="41" t="s">
        <v>17</v>
      </c>
      <c r="C371" s="68"/>
      <c r="D371" s="68"/>
      <c r="E371" s="68"/>
      <c r="F371" s="68"/>
      <c r="G371" s="68"/>
      <c r="H371" s="69"/>
    </row>
    <row r="372" spans="1:8" ht="15.5" x14ac:dyDescent="0.35">
      <c r="A372" s="41" t="s">
        <v>215</v>
      </c>
      <c r="B372" s="41" t="s">
        <v>17</v>
      </c>
      <c r="C372" s="68"/>
      <c r="D372" s="68"/>
      <c r="E372" s="68"/>
      <c r="F372" s="68"/>
      <c r="G372" s="68"/>
      <c r="H372" s="69"/>
    </row>
    <row r="373" spans="1:8" ht="15.5" x14ac:dyDescent="0.35">
      <c r="A373" s="41" t="s">
        <v>52</v>
      </c>
      <c r="B373" s="41" t="s">
        <v>17</v>
      </c>
      <c r="C373" s="68"/>
      <c r="D373" s="68"/>
      <c r="E373" s="68"/>
      <c r="F373" s="68"/>
      <c r="G373" s="68"/>
      <c r="H373" s="69"/>
    </row>
    <row r="374" spans="1:8" ht="15.5" x14ac:dyDescent="0.35">
      <c r="A374" s="41" t="s">
        <v>259</v>
      </c>
      <c r="B374" s="41" t="s">
        <v>17</v>
      </c>
      <c r="C374" s="68"/>
      <c r="D374" s="68"/>
      <c r="E374" s="68"/>
      <c r="F374" s="68"/>
      <c r="G374" s="68"/>
      <c r="H374" s="69"/>
    </row>
    <row r="375" spans="1:8" ht="15.5" x14ac:dyDescent="0.35">
      <c r="A375" s="41" t="s">
        <v>216</v>
      </c>
      <c r="B375" s="41" t="s">
        <v>17</v>
      </c>
      <c r="C375" s="68"/>
      <c r="D375" s="68"/>
      <c r="E375" s="68"/>
      <c r="F375" s="68"/>
      <c r="G375" s="68"/>
      <c r="H375" s="69"/>
    </row>
    <row r="376" spans="1:8" ht="15.5" x14ac:dyDescent="0.35">
      <c r="A376" s="41" t="s">
        <v>217</v>
      </c>
      <c r="B376" s="41" t="s">
        <v>17</v>
      </c>
      <c r="C376" s="68"/>
      <c r="D376" s="68"/>
      <c r="E376" s="68"/>
      <c r="F376" s="68"/>
      <c r="G376" s="68"/>
      <c r="H376" s="69"/>
    </row>
    <row r="377" spans="1:8" ht="15.5" x14ac:dyDescent="0.35">
      <c r="A377" s="41" t="s">
        <v>218</v>
      </c>
      <c r="B377" s="41" t="s">
        <v>17</v>
      </c>
      <c r="C377" s="68"/>
      <c r="D377" s="68"/>
      <c r="E377" s="68"/>
      <c r="F377" s="68"/>
      <c r="G377" s="68"/>
      <c r="H377" s="69"/>
    </row>
    <row r="378" spans="1:8" ht="15.5" x14ac:dyDescent="0.35">
      <c r="A378" s="41" t="s">
        <v>65</v>
      </c>
      <c r="B378" s="41" t="s">
        <v>17</v>
      </c>
      <c r="C378" s="68"/>
      <c r="D378" s="68"/>
      <c r="E378" s="68"/>
      <c r="F378" s="68"/>
      <c r="G378" s="68"/>
      <c r="H378" s="69"/>
    </row>
    <row r="379" spans="1:8" ht="15.5" x14ac:dyDescent="0.35">
      <c r="A379" s="41" t="s">
        <v>260</v>
      </c>
      <c r="B379" s="41" t="s">
        <v>17</v>
      </c>
      <c r="C379" s="68"/>
      <c r="D379" s="68"/>
      <c r="E379" s="68"/>
      <c r="F379" s="68"/>
      <c r="G379" s="68"/>
      <c r="H379" s="69"/>
    </row>
    <row r="380" spans="1:8" ht="15.5" x14ac:dyDescent="0.35">
      <c r="A380" s="41" t="s">
        <v>261</v>
      </c>
      <c r="B380" s="41" t="s">
        <v>17</v>
      </c>
      <c r="C380" s="68"/>
      <c r="D380" s="68"/>
      <c r="E380" s="68"/>
      <c r="F380" s="68"/>
      <c r="G380" s="68"/>
      <c r="H380" s="69"/>
    </row>
    <row r="381" spans="1:8" ht="15.5" x14ac:dyDescent="0.35">
      <c r="A381" s="70" t="s">
        <v>59</v>
      </c>
      <c r="B381" s="41" t="s">
        <v>17</v>
      </c>
      <c r="C381" s="68"/>
      <c r="D381" s="68"/>
      <c r="E381" s="68"/>
      <c r="F381" s="68"/>
      <c r="G381" s="68"/>
      <c r="H381" s="69"/>
    </row>
    <row r="382" spans="1:8" ht="15.5" x14ac:dyDescent="0.35">
      <c r="A382" s="41" t="s">
        <v>258</v>
      </c>
      <c r="B382" s="41" t="s">
        <v>17</v>
      </c>
      <c r="C382" s="68"/>
      <c r="D382" s="68"/>
      <c r="E382" s="68"/>
      <c r="F382" s="68"/>
      <c r="G382" s="68"/>
      <c r="H382" s="69"/>
    </row>
    <row r="383" spans="1:8" ht="15.5" x14ac:dyDescent="0.35">
      <c r="A383" s="41" t="s">
        <v>255</v>
      </c>
      <c r="B383" s="41" t="s">
        <v>17</v>
      </c>
      <c r="C383" s="68"/>
      <c r="D383" s="68"/>
      <c r="E383" s="68"/>
      <c r="F383" s="68"/>
      <c r="G383" s="68"/>
      <c r="H383" s="69"/>
    </row>
    <row r="384" spans="1:8" ht="15.5" x14ac:dyDescent="0.35">
      <c r="A384" s="41" t="s">
        <v>253</v>
      </c>
      <c r="B384" s="41" t="s">
        <v>17</v>
      </c>
      <c r="C384" s="68"/>
      <c r="D384" s="68"/>
      <c r="E384" s="68"/>
      <c r="F384" s="68"/>
      <c r="G384" s="68"/>
      <c r="H384" s="69"/>
    </row>
    <row r="385" spans="1:8" ht="15.5" x14ac:dyDescent="0.35">
      <c r="A385" s="41" t="s">
        <v>262</v>
      </c>
      <c r="B385" s="41" t="s">
        <v>17</v>
      </c>
      <c r="C385" s="68"/>
      <c r="D385" s="68"/>
      <c r="E385" s="68"/>
      <c r="F385" s="68"/>
      <c r="G385" s="68"/>
      <c r="H385" s="69"/>
    </row>
    <row r="386" spans="1:8" ht="15.5" x14ac:dyDescent="0.35">
      <c r="A386" s="41" t="s">
        <v>263</v>
      </c>
      <c r="B386" s="41" t="s">
        <v>17</v>
      </c>
      <c r="C386" s="68"/>
      <c r="D386" s="68"/>
      <c r="E386" s="68"/>
      <c r="F386" s="68"/>
      <c r="G386" s="68"/>
      <c r="H386" s="69"/>
    </row>
    <row r="387" spans="1:8" ht="15.5" x14ac:dyDescent="0.35">
      <c r="A387" s="41" t="s">
        <v>249</v>
      </c>
      <c r="B387" s="41" t="s">
        <v>17</v>
      </c>
      <c r="C387" s="68"/>
      <c r="D387" s="68"/>
      <c r="E387" s="68"/>
      <c r="F387" s="68"/>
      <c r="G387" s="68"/>
      <c r="H387" s="69"/>
    </row>
    <row r="388" spans="1:8" ht="15.5" x14ac:dyDescent="0.35">
      <c r="A388" s="41" t="s">
        <v>254</v>
      </c>
      <c r="B388" s="41" t="s">
        <v>17</v>
      </c>
      <c r="C388" s="68"/>
      <c r="D388" s="68"/>
      <c r="E388" s="68"/>
      <c r="F388" s="68"/>
      <c r="G388" s="68"/>
      <c r="H388" s="69"/>
    </row>
    <row r="389" spans="1:8" ht="15.5" x14ac:dyDescent="0.35">
      <c r="A389" s="41" t="s">
        <v>264</v>
      </c>
      <c r="B389" s="41" t="s">
        <v>17</v>
      </c>
      <c r="C389" s="68"/>
      <c r="D389" s="68"/>
      <c r="E389" s="68"/>
      <c r="F389" s="68"/>
      <c r="G389" s="68"/>
      <c r="H389" s="69"/>
    </row>
    <row r="390" spans="1:8" ht="15.5" x14ac:dyDescent="0.35">
      <c r="A390" s="41" t="s">
        <v>265</v>
      </c>
      <c r="B390" s="41" t="s">
        <v>17</v>
      </c>
      <c r="C390" s="68"/>
      <c r="D390" s="68"/>
      <c r="E390" s="68"/>
      <c r="F390" s="68"/>
      <c r="G390" s="68"/>
      <c r="H390" s="69"/>
    </row>
    <row r="391" spans="1:8" ht="15.5" x14ac:dyDescent="0.35">
      <c r="A391" s="41" t="s">
        <v>266</v>
      </c>
      <c r="B391" s="41" t="s">
        <v>17</v>
      </c>
      <c r="C391" s="68"/>
      <c r="D391" s="68"/>
      <c r="E391" s="68"/>
      <c r="F391" s="68"/>
      <c r="G391" s="68"/>
      <c r="H391" s="69"/>
    </row>
    <row r="392" spans="1:8" ht="15.5" x14ac:dyDescent="0.35">
      <c r="A392" s="41" t="s">
        <v>251</v>
      </c>
      <c r="B392" s="41" t="s">
        <v>17</v>
      </c>
      <c r="C392" s="68"/>
      <c r="D392" s="68"/>
      <c r="E392" s="68"/>
      <c r="F392" s="68"/>
      <c r="G392" s="68"/>
      <c r="H392" s="69"/>
    </row>
    <row r="393" spans="1:8" ht="15.5" x14ac:dyDescent="0.35">
      <c r="A393" s="41" t="s">
        <v>252</v>
      </c>
      <c r="B393" s="41" t="s">
        <v>17</v>
      </c>
      <c r="C393" s="68"/>
      <c r="D393" s="68"/>
      <c r="E393" s="68"/>
      <c r="F393" s="68"/>
      <c r="G393" s="68"/>
      <c r="H393" s="69"/>
    </row>
    <row r="394" spans="1:8" ht="15.5" x14ac:dyDescent="0.35">
      <c r="A394" s="41" t="s">
        <v>267</v>
      </c>
      <c r="B394" s="41" t="s">
        <v>17</v>
      </c>
      <c r="C394" s="68"/>
      <c r="D394" s="68"/>
      <c r="E394" s="68"/>
      <c r="F394" s="68"/>
      <c r="G394" s="68"/>
      <c r="H394" s="69"/>
    </row>
    <row r="395" spans="1:8" ht="15.5" x14ac:dyDescent="0.35">
      <c r="A395" s="41" t="s">
        <v>250</v>
      </c>
      <c r="B395" s="41" t="s">
        <v>17</v>
      </c>
      <c r="C395" s="68"/>
      <c r="D395" s="68"/>
      <c r="E395" s="68"/>
      <c r="F395" s="68"/>
      <c r="G395" s="68"/>
      <c r="H395" s="69"/>
    </row>
    <row r="396" spans="1:8" ht="15.5" x14ac:dyDescent="0.35">
      <c r="A396" s="41" t="s">
        <v>257</v>
      </c>
      <c r="B396" s="41" t="s">
        <v>17</v>
      </c>
      <c r="C396" s="68"/>
      <c r="D396" s="68"/>
      <c r="E396" s="68"/>
      <c r="F396" s="68"/>
      <c r="G396" s="68"/>
      <c r="H396" s="69"/>
    </row>
    <row r="397" spans="1:8" ht="15.5" x14ac:dyDescent="0.35">
      <c r="A397" s="41" t="s">
        <v>256</v>
      </c>
      <c r="B397" s="41" t="s">
        <v>17</v>
      </c>
      <c r="C397" s="68"/>
      <c r="D397" s="68"/>
      <c r="E397" s="68"/>
      <c r="F397" s="68"/>
      <c r="G397" s="68"/>
      <c r="H397" s="69"/>
    </row>
    <row r="398" spans="1:8" ht="15.5" x14ac:dyDescent="0.35">
      <c r="A398" s="41" t="s">
        <v>268</v>
      </c>
      <c r="B398" s="41" t="s">
        <v>17</v>
      </c>
      <c r="C398" s="68"/>
      <c r="D398" s="68"/>
      <c r="E398" s="68"/>
      <c r="F398" s="68"/>
      <c r="G398" s="68"/>
      <c r="H398" s="69"/>
    </row>
    <row r="399" spans="1:8" ht="15.5" x14ac:dyDescent="0.35">
      <c r="A399" s="41" t="s">
        <v>269</v>
      </c>
      <c r="B399" s="41" t="s">
        <v>17</v>
      </c>
      <c r="C399" s="68"/>
      <c r="D399" s="68"/>
      <c r="E399" s="68"/>
      <c r="F399" s="68"/>
      <c r="G399" s="68"/>
      <c r="H399" s="69"/>
    </row>
    <row r="400" spans="1:8" ht="15.5" x14ac:dyDescent="0.35">
      <c r="A400" s="41" t="s">
        <v>270</v>
      </c>
      <c r="B400" s="41" t="s">
        <v>17</v>
      </c>
      <c r="C400" s="68"/>
      <c r="D400" s="68"/>
      <c r="E400" s="68"/>
      <c r="F400" s="68"/>
      <c r="G400" s="68"/>
      <c r="H400" s="69"/>
    </row>
    <row r="401" spans="1:8" ht="15.5" x14ac:dyDescent="0.35">
      <c r="A401" s="41" t="s">
        <v>271</v>
      </c>
      <c r="B401" s="41" t="s">
        <v>17</v>
      </c>
      <c r="C401" s="68"/>
      <c r="D401" s="68"/>
      <c r="E401" s="68"/>
      <c r="F401" s="68"/>
      <c r="G401" s="68"/>
      <c r="H401" s="69"/>
    </row>
    <row r="402" spans="1:8" ht="15.5" x14ac:dyDescent="0.35">
      <c r="A402" s="41" t="s">
        <v>272</v>
      </c>
      <c r="B402" s="41" t="s">
        <v>17</v>
      </c>
      <c r="C402" s="68"/>
      <c r="D402" s="68"/>
      <c r="E402" s="68"/>
      <c r="F402" s="68"/>
      <c r="G402" s="68"/>
      <c r="H402" s="69"/>
    </row>
    <row r="403" spans="1:8" ht="32.5" customHeight="1" x14ac:dyDescent="0.35">
      <c r="A403" s="41" t="s">
        <v>273</v>
      </c>
      <c r="B403" s="41" t="s">
        <v>17</v>
      </c>
      <c r="C403" s="77">
        <v>49</v>
      </c>
      <c r="D403" s="77" t="s">
        <v>312</v>
      </c>
      <c r="E403" s="85">
        <v>0.183</v>
      </c>
      <c r="F403" s="79">
        <v>1</v>
      </c>
      <c r="G403" s="79"/>
      <c r="H403" s="78">
        <f>E403*F403</f>
        <v>0.183</v>
      </c>
    </row>
    <row r="404" spans="1:8" ht="15.5" x14ac:dyDescent="0.35">
      <c r="A404" s="4"/>
      <c r="B404" s="4"/>
      <c r="C404" s="4"/>
      <c r="D404" s="4"/>
      <c r="E404" s="5"/>
      <c r="F404" s="5"/>
      <c r="G404" s="5"/>
      <c r="H404" s="5"/>
    </row>
    <row r="405" spans="1:8" ht="15.5" x14ac:dyDescent="0.35">
      <c r="A405" s="4"/>
      <c r="B405" s="4"/>
      <c r="C405" s="4"/>
      <c r="D405" s="4"/>
      <c r="E405" s="5"/>
      <c r="F405" s="5"/>
      <c r="G405" s="5"/>
      <c r="H405" s="5"/>
    </row>
    <row r="406" spans="1:8" ht="15.5" x14ac:dyDescent="0.35">
      <c r="A406" s="4"/>
      <c r="B406" s="4"/>
      <c r="C406" s="4"/>
      <c r="D406" s="4"/>
      <c r="E406" s="5"/>
      <c r="F406" s="5"/>
      <c r="G406" s="5"/>
      <c r="H406" s="5"/>
    </row>
    <row r="407" spans="1:8" ht="15.5" x14ac:dyDescent="0.35">
      <c r="A407" s="4"/>
      <c r="B407" s="4"/>
      <c r="C407" s="4"/>
      <c r="D407" s="4"/>
      <c r="E407" s="5"/>
      <c r="F407" s="5"/>
      <c r="G407" s="5"/>
      <c r="H407" s="5"/>
    </row>
    <row r="408" spans="1:8" ht="15.5" x14ac:dyDescent="0.35">
      <c r="A408" s="4"/>
      <c r="B408" s="4"/>
      <c r="C408" s="4"/>
      <c r="D408" s="4"/>
      <c r="E408" s="5"/>
      <c r="F408" s="5"/>
      <c r="G408" s="5"/>
      <c r="H408" s="5"/>
    </row>
    <row r="409" spans="1:8" ht="15.5" x14ac:dyDescent="0.35">
      <c r="A409" s="4"/>
      <c r="B409" s="4"/>
      <c r="C409" s="4"/>
      <c r="D409" s="4"/>
      <c r="E409" s="5"/>
      <c r="F409" s="5"/>
      <c r="G409" s="5"/>
      <c r="H409" s="5"/>
    </row>
    <row r="410" spans="1:8" ht="15.5" x14ac:dyDescent="0.35">
      <c r="A410" s="4"/>
      <c r="B410" s="4"/>
      <c r="C410" s="4"/>
      <c r="D410" s="4"/>
      <c r="E410" s="5"/>
      <c r="F410" s="5"/>
      <c r="G410" s="5"/>
      <c r="H410" s="5"/>
    </row>
    <row r="411" spans="1:8" ht="15.5" x14ac:dyDescent="0.35">
      <c r="A411" s="4"/>
      <c r="B411" s="4"/>
      <c r="C411" s="4"/>
      <c r="D411" s="4"/>
      <c r="E411" s="5"/>
      <c r="F411" s="5"/>
      <c r="G411" s="5"/>
      <c r="H411" s="5"/>
    </row>
    <row r="412" spans="1:8" ht="15.5" x14ac:dyDescent="0.35">
      <c r="A412" s="4"/>
      <c r="B412" s="4"/>
      <c r="C412" s="4"/>
      <c r="D412" s="4"/>
      <c r="E412" s="5"/>
      <c r="F412" s="5"/>
      <c r="G412" s="5"/>
      <c r="H412" s="5"/>
    </row>
    <row r="413" spans="1:8" ht="15.5" x14ac:dyDescent="0.35">
      <c r="A413" s="4"/>
      <c r="B413" s="4"/>
      <c r="C413" s="4"/>
      <c r="D413" s="4"/>
      <c r="E413" s="5"/>
      <c r="F413" s="5"/>
      <c r="G413" s="5"/>
      <c r="H413" s="5"/>
    </row>
    <row r="414" spans="1:8" ht="15.5" x14ac:dyDescent="0.35">
      <c r="A414" s="4"/>
      <c r="B414" s="4"/>
      <c r="C414" s="4"/>
      <c r="D414" s="4"/>
      <c r="E414" s="5"/>
      <c r="F414" s="5"/>
      <c r="G414" s="5"/>
      <c r="H414" s="5"/>
    </row>
    <row r="415" spans="1:8" ht="15.5" x14ac:dyDescent="0.35">
      <c r="A415" s="4"/>
      <c r="B415" s="4"/>
      <c r="C415" s="4"/>
      <c r="D415" s="4"/>
      <c r="E415" s="5"/>
      <c r="F415" s="5"/>
      <c r="G415" s="5"/>
      <c r="H415" s="5"/>
    </row>
    <row r="416" spans="1:8" ht="15.5" x14ac:dyDescent="0.35">
      <c r="A416" s="4"/>
      <c r="B416" s="4"/>
      <c r="C416" s="4"/>
      <c r="D416" s="4"/>
      <c r="E416" s="5"/>
      <c r="F416" s="5"/>
      <c r="G416" s="5"/>
      <c r="H416" s="5"/>
    </row>
    <row r="417" spans="1:8" ht="15.5" x14ac:dyDescent="0.35">
      <c r="A417" s="4"/>
      <c r="B417" s="4"/>
      <c r="C417" s="4"/>
      <c r="D417" s="4"/>
      <c r="E417" s="5"/>
      <c r="F417" s="5"/>
      <c r="G417" s="5"/>
      <c r="H417" s="5"/>
    </row>
    <row r="418" spans="1:8" ht="15.5" x14ac:dyDescent="0.35">
      <c r="A418" s="4"/>
      <c r="B418" s="4"/>
      <c r="C418" s="4"/>
      <c r="D418" s="4"/>
      <c r="E418" s="5"/>
      <c r="F418" s="5"/>
      <c r="G418" s="5"/>
      <c r="H418" s="5"/>
    </row>
    <row r="419" spans="1:8" ht="15.5" x14ac:dyDescent="0.35">
      <c r="A419" s="4"/>
      <c r="B419" s="4"/>
      <c r="C419" s="4"/>
      <c r="D419" s="4"/>
      <c r="E419" s="5"/>
      <c r="F419" s="5"/>
      <c r="G419" s="5"/>
      <c r="H419" s="5"/>
    </row>
    <row r="420" spans="1:8" ht="15.5" x14ac:dyDescent="0.35">
      <c r="A420" s="4"/>
      <c r="B420" s="4"/>
      <c r="C420" s="4"/>
      <c r="D420" s="4"/>
      <c r="E420" s="5"/>
      <c r="F420" s="5"/>
      <c r="G420" s="5"/>
      <c r="H420" s="5"/>
    </row>
    <row r="421" spans="1:8" ht="15.5" x14ac:dyDescent="0.35">
      <c r="A421" s="4"/>
      <c r="B421" s="4"/>
      <c r="C421" s="4"/>
      <c r="D421" s="4"/>
      <c r="E421" s="5"/>
      <c r="F421" s="5"/>
      <c r="G421" s="5"/>
      <c r="H421" s="5"/>
    </row>
    <row r="422" spans="1:8" ht="15.5" x14ac:dyDescent="0.35">
      <c r="A422" s="4"/>
      <c r="B422" s="4"/>
      <c r="C422" s="4"/>
      <c r="D422" s="4"/>
      <c r="E422" s="5"/>
      <c r="F422" s="5"/>
      <c r="G422" s="5"/>
      <c r="H422" s="5"/>
    </row>
    <row r="423" spans="1:8" ht="15.5" x14ac:dyDescent="0.35">
      <c r="A423" s="4"/>
      <c r="B423" s="4"/>
      <c r="C423" s="4"/>
      <c r="D423" s="4"/>
      <c r="E423" s="5"/>
      <c r="F423" s="5"/>
      <c r="G423" s="5"/>
      <c r="H423" s="5"/>
    </row>
    <row r="424" spans="1:8" ht="15.5" x14ac:dyDescent="0.35">
      <c r="A424" s="4"/>
      <c r="B424" s="4"/>
      <c r="C424" s="4"/>
      <c r="D424" s="4"/>
      <c r="E424" s="5"/>
      <c r="F424" s="5"/>
      <c r="G424" s="5"/>
      <c r="H424" s="5"/>
    </row>
    <row r="425" spans="1:8" ht="15.5" x14ac:dyDescent="0.35">
      <c r="A425" s="4"/>
      <c r="B425" s="4"/>
      <c r="C425" s="4"/>
      <c r="D425" s="4"/>
      <c r="E425" s="5"/>
      <c r="F425" s="5"/>
      <c r="G425" s="5"/>
      <c r="H425" s="5"/>
    </row>
    <row r="426" spans="1:8" ht="15.5" x14ac:dyDescent="0.35">
      <c r="A426" s="4"/>
      <c r="B426" s="4"/>
      <c r="C426" s="4"/>
      <c r="D426" s="4"/>
      <c r="E426" s="5"/>
      <c r="F426" s="5"/>
      <c r="G426" s="5"/>
      <c r="H426" s="5"/>
    </row>
    <row r="427" spans="1:8" ht="15.5" x14ac:dyDescent="0.35">
      <c r="A427" s="4"/>
      <c r="B427" s="4"/>
      <c r="C427" s="4"/>
      <c r="D427" s="4"/>
      <c r="E427" s="5"/>
      <c r="F427" s="5"/>
      <c r="G427" s="5"/>
      <c r="H427" s="5"/>
    </row>
    <row r="428" spans="1:8" ht="15.5" x14ac:dyDescent="0.35">
      <c r="A428" s="4"/>
      <c r="B428" s="4"/>
      <c r="C428" s="4"/>
      <c r="D428" s="4"/>
      <c r="E428" s="5"/>
      <c r="F428" s="5"/>
      <c r="G428" s="5"/>
      <c r="H428" s="5"/>
    </row>
    <row r="429" spans="1:8" ht="15.5" x14ac:dyDescent="0.35">
      <c r="A429" s="4"/>
      <c r="B429" s="4"/>
      <c r="C429" s="4"/>
      <c r="D429" s="4"/>
      <c r="E429" s="5"/>
      <c r="F429" s="5"/>
      <c r="G429" s="5"/>
      <c r="H429" s="5"/>
    </row>
  </sheetData>
  <autoFilter ref="A3:H150" xr:uid="{00000000-0009-0000-0000-000000000000}"/>
  <mergeCells count="52">
    <mergeCell ref="B293:B295"/>
    <mergeCell ref="D293:D295"/>
    <mergeCell ref="E293:E295"/>
    <mergeCell ref="F293:F295"/>
    <mergeCell ref="H293:H295"/>
    <mergeCell ref="G293:G295"/>
    <mergeCell ref="C293:C295"/>
    <mergeCell ref="H298:H314"/>
    <mergeCell ref="C298:C314"/>
    <mergeCell ref="D298:D314"/>
    <mergeCell ref="E298:E314"/>
    <mergeCell ref="F298:F314"/>
    <mergeCell ref="G298:G314"/>
    <mergeCell ref="H318:H402"/>
    <mergeCell ref="C318:C402"/>
    <mergeCell ref="D318:D402"/>
    <mergeCell ref="E318:E402"/>
    <mergeCell ref="F318:F402"/>
    <mergeCell ref="G318:G402"/>
    <mergeCell ref="A1:H1"/>
    <mergeCell ref="A33:A34"/>
    <mergeCell ref="A28:A30"/>
    <mergeCell ref="A25:A26"/>
    <mergeCell ref="A19:A22"/>
    <mergeCell ref="A16:A17"/>
    <mergeCell ref="A5:A13"/>
    <mergeCell ref="A2:H2"/>
    <mergeCell ref="A49:A50"/>
    <mergeCell ref="A45:A46"/>
    <mergeCell ref="A47:A48"/>
    <mergeCell ref="A67:A70"/>
    <mergeCell ref="A116:A118"/>
    <mergeCell ref="A104:A105"/>
    <mergeCell ref="A101:A102"/>
    <mergeCell ref="A94:A95"/>
    <mergeCell ref="A111:A113"/>
    <mergeCell ref="A316:A317"/>
    <mergeCell ref="A92:A93"/>
    <mergeCell ref="A87:A88"/>
    <mergeCell ref="A82:A83"/>
    <mergeCell ref="A55:A56"/>
    <mergeCell ref="A152:H152"/>
    <mergeCell ref="A244:H244"/>
    <mergeCell ref="F247:F292"/>
    <mergeCell ref="G247:G292"/>
    <mergeCell ref="H247:H292"/>
    <mergeCell ref="A154:A231"/>
    <mergeCell ref="A232:A237"/>
    <mergeCell ref="A241:A242"/>
    <mergeCell ref="C247:C292"/>
    <mergeCell ref="D247:D292"/>
    <mergeCell ref="E247:E292"/>
  </mergeCells>
  <conditionalFormatting sqref="A119:A150 A4:A5 A106:A111 A114:A116 A103:A104 A96:A101 A94 A89:A92 A84:A87 A51:A55 A47 A49 A71:A82 A57:A67 A35:A45 A31:A33 A27:A28 A23:A25 A18:A19 A14:A16">
    <cfRule type="duplicateValues" dxfId="0" priority="2"/>
  </conditionalFormatting>
  <pageMargins left="0.3" right="0.25" top="0.35" bottom="0.5" header="0" footer="0.3"/>
  <pageSetup scale="71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Valentine, Casey N.</cp:lastModifiedBy>
  <cp:lastPrinted>2025-10-17T22:34:33Z</cp:lastPrinted>
  <dcterms:created xsi:type="dcterms:W3CDTF">2025-10-15T23:10:03Z</dcterms:created>
  <dcterms:modified xsi:type="dcterms:W3CDTF">2025-10-17T22:34:48Z</dcterms:modified>
</cp:coreProperties>
</file>